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30" yWindow="525" windowWidth="22695" windowHeight="11445" activeTab="1"/>
  </bookViews>
  <sheets>
    <sheet name="Orçamento Sintético" sheetId="1" r:id="rId1"/>
    <sheet name="CRONOGRAMA" sheetId="3" r:id="rId2"/>
  </sheets>
  <calcPr calcId="125725"/>
</workbook>
</file>

<file path=xl/calcChain.xml><?xml version="1.0" encoding="utf-8"?>
<calcChain xmlns="http://schemas.openxmlformats.org/spreadsheetml/2006/main">
  <c r="I8" i="1"/>
  <c r="I9"/>
  <c r="I10"/>
  <c r="I11"/>
  <c r="I13"/>
  <c r="I14"/>
  <c r="I15"/>
  <c r="I16"/>
  <c r="I17"/>
  <c r="I18"/>
  <c r="I19"/>
  <c r="I20"/>
  <c r="I21"/>
  <c r="I22"/>
  <c r="I24"/>
  <c r="I25"/>
  <c r="I28"/>
  <c r="I29"/>
  <c r="I31"/>
  <c r="I32"/>
  <c r="I34"/>
  <c r="I36"/>
  <c r="I38"/>
  <c r="I39"/>
  <c r="I40"/>
  <c r="I41"/>
  <c r="I42"/>
  <c r="I43"/>
  <c r="I46"/>
  <c r="I47"/>
  <c r="I48"/>
  <c r="I49"/>
  <c r="I50"/>
  <c r="I52"/>
  <c r="I53"/>
  <c r="I54"/>
  <c r="I55"/>
  <c r="I56"/>
  <c r="I58"/>
  <c r="I59"/>
  <c r="I60"/>
  <c r="I61"/>
  <c r="I7"/>
  <c r="L7"/>
  <c r="E16" i="3" l="1"/>
  <c r="E14"/>
  <c r="E12"/>
  <c r="E10"/>
  <c r="E8"/>
  <c r="E6"/>
  <c r="E4"/>
  <c r="L49" i="1"/>
  <c r="M49" s="1"/>
  <c r="L8"/>
  <c r="M8" s="1"/>
  <c r="L9"/>
  <c r="M9" s="1"/>
  <c r="L10"/>
  <c r="M10" s="1"/>
  <c r="L11"/>
  <c r="M11" s="1"/>
  <c r="L13"/>
  <c r="M13" s="1"/>
  <c r="L14"/>
  <c r="M14" s="1"/>
  <c r="L15"/>
  <c r="M15" s="1"/>
  <c r="L16"/>
  <c r="M16" s="1"/>
  <c r="L17"/>
  <c r="M17" s="1"/>
  <c r="L18"/>
  <c r="M18" s="1"/>
  <c r="L19"/>
  <c r="M19" s="1"/>
  <c r="L20"/>
  <c r="M20" s="1"/>
  <c r="L21"/>
  <c r="M21" s="1"/>
  <c r="L22"/>
  <c r="M22" s="1"/>
  <c r="L24"/>
  <c r="M24" s="1"/>
  <c r="L25"/>
  <c r="M25" s="1"/>
  <c r="L28"/>
  <c r="M28" s="1"/>
  <c r="L29"/>
  <c r="M29" s="1"/>
  <c r="L31"/>
  <c r="M31" s="1"/>
  <c r="L32"/>
  <c r="M32" s="1"/>
  <c r="L34"/>
  <c r="M34" s="1"/>
  <c r="L36"/>
  <c r="M36" s="1"/>
  <c r="L38"/>
  <c r="M38" s="1"/>
  <c r="L39"/>
  <c r="M39" s="1"/>
  <c r="L40"/>
  <c r="M40" s="1"/>
  <c r="L41"/>
  <c r="M41" s="1"/>
  <c r="L42"/>
  <c r="M42" s="1"/>
  <c r="L43"/>
  <c r="M43" s="1"/>
  <c r="L46"/>
  <c r="M46" s="1"/>
  <c r="L47"/>
  <c r="M47" s="1"/>
  <c r="L48"/>
  <c r="M48" s="1"/>
  <c r="L50"/>
  <c r="M50" s="1"/>
  <c r="L54"/>
  <c r="M54" s="1"/>
  <c r="L53"/>
  <c r="M53" s="1"/>
  <c r="L52"/>
  <c r="M52" s="1"/>
  <c r="L55"/>
  <c r="M55" s="1"/>
  <c r="L56"/>
  <c r="M56" s="1"/>
  <c r="L58"/>
  <c r="M58" s="1"/>
  <c r="L59"/>
  <c r="M59" s="1"/>
  <c r="L60"/>
  <c r="M60" s="1"/>
  <c r="L61"/>
  <c r="M61" s="1"/>
  <c r="M7"/>
  <c r="M44" l="1"/>
  <c r="E15" i="3" s="1"/>
  <c r="D15" s="1"/>
  <c r="M23" i="1"/>
  <c r="E9" i="3" s="1"/>
  <c r="D9" s="1"/>
  <c r="M37" i="1"/>
  <c r="E13" i="3" s="1"/>
  <c r="D13" s="1"/>
  <c r="M26" i="1"/>
  <c r="E11" i="3" s="1"/>
  <c r="D11" s="1"/>
  <c r="M6" i="1"/>
  <c r="E5" i="3" s="1"/>
  <c r="M57" i="1"/>
  <c r="M12"/>
  <c r="E7" i="3" s="1"/>
  <c r="C7" s="1"/>
  <c r="C15" l="1"/>
  <c r="C11"/>
  <c r="M64" i="1"/>
  <c r="E17" i="3"/>
  <c r="C9"/>
  <c r="C13"/>
  <c r="C5"/>
  <c r="D5"/>
  <c r="D17" l="1"/>
  <c r="D18" s="1"/>
  <c r="C17"/>
  <c r="C18" s="1"/>
  <c r="E18"/>
  <c r="E19" l="1"/>
</calcChain>
</file>

<file path=xl/sharedStrings.xml><?xml version="1.0" encoding="utf-8"?>
<sst xmlns="http://schemas.openxmlformats.org/spreadsheetml/2006/main" count="296" uniqueCount="221">
  <si>
    <t>Obra</t>
  </si>
  <si>
    <t>Bancos</t>
  </si>
  <si>
    <t>B.D.I.</t>
  </si>
  <si>
    <t>REFORMA PREDIO CEPETRO</t>
  </si>
  <si>
    <t xml:space="preserve">SINAPI - 05/2020 - Rio Grande do Sul
SICRO3 - 10/2019 - Rio Grande do Sul
SICRO2 - 11/2016 - Rio Grande do Sul
ORSE - 04/2020 - Sergipe
SEINFRA - 026 - Ceará
SETOP - 01/2020 - Minas Gerais
IOPES - 02/2020 - Espírito Santo
SIURB - 07/2019 - São Paulo
SIURB INFRA - 07/2019 - São Paulo
CPOS - 03/2020 - São Paulo
FDE - 01/2020 - São Paulo
CAERN - 05/2019 - Rio Grande do Norte
</t>
  </si>
  <si>
    <t xml:space="preserve"> 25,0%</t>
  </si>
  <si>
    <t>Planilha Orçamentária Sintética Com Valor do Material e da Mão de Obra</t>
  </si>
  <si>
    <t>Item</t>
  </si>
  <si>
    <t>Código</t>
  </si>
  <si>
    <t>Banco</t>
  </si>
  <si>
    <t>Descrição</t>
  </si>
  <si>
    <t>Und</t>
  </si>
  <si>
    <t>Quant.</t>
  </si>
  <si>
    <t>Valor Unit com BDI</t>
  </si>
  <si>
    <t>Total</t>
  </si>
  <si>
    <t>M. O.</t>
  </si>
  <si>
    <t>MAT.</t>
  </si>
  <si>
    <t xml:space="preserve"> 1 </t>
  </si>
  <si>
    <t>SERVIÇOS PRELIMINARES/ TÉCNICOS</t>
  </si>
  <si>
    <t xml:space="preserve"> 11703 </t>
  </si>
  <si>
    <t>ORSE</t>
  </si>
  <si>
    <t>Barracão aberto para apoio à produção (carpintaria, central de armação, oficina, etc.) c/ tesouras, telha 4mm, piso em concreto desempolado</t>
  </si>
  <si>
    <t>m²</t>
  </si>
  <si>
    <t xml:space="preserve"> 90777 </t>
  </si>
  <si>
    <t>SINAPI</t>
  </si>
  <si>
    <t>ENGENHEIRO CIVIL DE OBRA JUNIOR COM ENCARGOS COMPLEMENTARES</t>
  </si>
  <si>
    <t>H</t>
  </si>
  <si>
    <t xml:space="preserve"> 94295 </t>
  </si>
  <si>
    <t>MESTRE DE OBRAS COM ENCARGOS COMPLEMENTARES</t>
  </si>
  <si>
    <t>MES</t>
  </si>
  <si>
    <t xml:space="preserve"> 1.006 </t>
  </si>
  <si>
    <t>Próprio</t>
  </si>
  <si>
    <t>LIMPEZA PERMANENTE DA OBRA</t>
  </si>
  <si>
    <t>dia</t>
  </si>
  <si>
    <t xml:space="preserve"> 1.011 </t>
  </si>
  <si>
    <t>ADMINISTRAÇÃO LOCAL</t>
  </si>
  <si>
    <t xml:space="preserve"> 2 </t>
  </si>
  <si>
    <t>DEMOLIÇÕES/ MOVIMENTO DE TERRAS</t>
  </si>
  <si>
    <t xml:space="preserve"> 2.1 </t>
  </si>
  <si>
    <t xml:space="preserve"> 94319 </t>
  </si>
  <si>
    <t>ATERRO MANUAL DE VALAS COM SOLO ARGILO-ARENOSO E COMPACTAÇÃO MECANIZADA. AF_05/2016</t>
  </si>
  <si>
    <t>m³</t>
  </si>
  <si>
    <t xml:space="preserve"> 043100 </t>
  </si>
  <si>
    <t>SIURB INFRA</t>
  </si>
  <si>
    <t>FORNECIMENTO DE TERRA, INCLUINDO ESCAVAÇÃO, CARGA E TRANSPORTE</t>
  </si>
  <si>
    <t xml:space="preserve"> 97631 </t>
  </si>
  <si>
    <t>DEMOLIÇÃO DE REVESTIMENTO DE ARGAMASSAS EM PAREDE, DE FORMA MANUAL, SEM REAPROVEITAMENTO. AF_12/2017</t>
  </si>
  <si>
    <t xml:space="preserve"> 97640 </t>
  </si>
  <si>
    <t>REMOÇÃO DE FORROS DE DRYWALL, PVC OU FIBROMINERAL, DE FORMA MANUAL, SEM REAPROVEITAMENTO. AF_12/2017</t>
  </si>
  <si>
    <t xml:space="preserve"> F.02.001 </t>
  </si>
  <si>
    <t>DEMOLIÇÃO MANUAL DE CALÇADAS EM CONCRETO SIMPLES DE 0,5 A 2,0 M3 (SBC22103)</t>
  </si>
  <si>
    <t xml:space="preserve"> C1076 </t>
  </si>
  <si>
    <t>SEINFRA</t>
  </si>
  <si>
    <t>DEMOLIÇÃO PINGADEIRA EM GRANITO</t>
  </si>
  <si>
    <t>M</t>
  </si>
  <si>
    <t xml:space="preserve"> 97663 </t>
  </si>
  <si>
    <t>REMOÇÃO DE LOUÇAS SANITÁRIAS, DE FORMA MANUAL, SEM REAPROVEITAMENTO. AF_12/2017</t>
  </si>
  <si>
    <t>UN</t>
  </si>
  <si>
    <t xml:space="preserve"> 97632 </t>
  </si>
  <si>
    <t>REMOÇÃO DE RODAPÉ, DE FORMA MANUAL, SEM REAPROVEITAMENTO. AF_12/2017</t>
  </si>
  <si>
    <t xml:space="preserve"> 72897 </t>
  </si>
  <si>
    <t>CARGA MANUAL DE ENTULHO EM CAMINHAO BASCULANTE 6 M3</t>
  </si>
  <si>
    <t xml:space="preserve"> 72900 </t>
  </si>
  <si>
    <t>TRANSPORTE DE ENTULHO COM CAMINHAO BASCULANTE 6 M3, RODOVIA PAVIMENTADA, DMT 0,5 A 1,0 KM</t>
  </si>
  <si>
    <t>COBERTURA</t>
  </si>
  <si>
    <t xml:space="preserve"> 16.33.102 </t>
  </si>
  <si>
    <t>CPOS</t>
  </si>
  <si>
    <t>CAPEAMENTO PARA PLATIBANDA EM CHAPA GALVANIZADA Nº 26 - CORTE 0,50 m</t>
  </si>
  <si>
    <t>m</t>
  </si>
  <si>
    <t xml:space="preserve"> 101135 </t>
  </si>
  <si>
    <t>SIURB</t>
  </si>
  <si>
    <t>CAPAS EM CHAPA Nº 24 PARA SHAFTS DE EXAUSTAO - DESENVOLVIMENTO 130CM</t>
  </si>
  <si>
    <t>INSTALAÇÕES HIDRÁULICAS E SANITÁRIAS</t>
  </si>
  <si>
    <t>ÁGUA FRIA</t>
  </si>
  <si>
    <t xml:space="preserve"> 94792 </t>
  </si>
  <si>
    <t>REGISTRO DE GAVETA BRUTO, LATÃO, ROSCÁVEL, 1, COM ACABAMENTO E CANOPLA CROMADOS  FORNECIMENTO E INSTALAÇÃO. AF_06/2016</t>
  </si>
  <si>
    <t xml:space="preserve"> 91785 </t>
  </si>
  <si>
    <t>(COMPOSIÇÃO REPRESENTATIVA) DO SERVIÇO DE INSTALAÇÃO DE TUBOS DE PVC, SOLDÁVEL, ÁGUA FRIA, DN 25 MM (INSTALADO EM RAMAL, SUB-RAMAL, RAMAL DE DISTRIBUIÇÃO OU PRUMADA), INCLUSIVE CONEXÕES, CORTES E FIXAÇÕES, PARA PRÉDIOS. AF_10/2015</t>
  </si>
  <si>
    <t>ESGOTO SANITÁRIO</t>
  </si>
  <si>
    <t xml:space="preserve"> 91795 </t>
  </si>
  <si>
    <t>(COMPOSIÇÃO REPRESENTATIVA) DO SERVIÇO DE INST. TUBO PVC, SÉRIE N, ESGOTO PREDIAL, 100 MM (INST. RAMAL DESCARGA, RAMAL DE ESG. SANIT., PRUMADA ESG. SANIT., VENTILAÇÃO OU SUB-COLETOR AÉREO), INCL. CONEXÕES E CORTES, FIXAÇÕES, P/ PRÉDIOS. AF_10/2015</t>
  </si>
  <si>
    <t xml:space="preserve"> 97903 </t>
  </si>
  <si>
    <t>CAIXA ENTERRADA HIDRÁULICA RETANGULAR EM ALVENARIA COM TIJOLOS CERÂMICOS MACIÇOS, DIMENSÕES INTERNAS: 0,8X0,8X0,6 M PARA REDE DE ESGOTO. AF_05/2018</t>
  </si>
  <si>
    <t xml:space="preserve"> 91791 </t>
  </si>
  <si>
    <t>(COMPOSIÇÃO REPRESENTATIVA) DO SERVIÇO DE INSTALAÇÃO DE TUBOS DE PVC, SÉRIE R, ÁGUA PLUVIAL, DN 150 MM (INSTALADO EM CONDUTORES VERTICAIS), INCLUSIVE CONEXÕES, CORTES E FIXAÇÕES, PARA PRÉDIOS. AF_10/2015</t>
  </si>
  <si>
    <t>APARELHOS HIDROSSANITÁRIOS/ LOUÇAS E METAIS</t>
  </si>
  <si>
    <t xml:space="preserve"> 170121 </t>
  </si>
  <si>
    <t>IOPES</t>
  </si>
  <si>
    <t>und</t>
  </si>
  <si>
    <t>REVESTIMENTOS</t>
  </si>
  <si>
    <t xml:space="preserve"> 87879 </t>
  </si>
  <si>
    <t>CHAPISCO APLICADO EM ALVENARIAS E ESTRUTURAS DE CONCRETO INTERNAS, COM COLHER DE PEDREIRO.  ARGAMASSA TRAÇO 1:3 COM PREPARO EM BETONEIRA 400L. AF_06/2014</t>
  </si>
  <si>
    <t xml:space="preserve"> 89048 </t>
  </si>
  <si>
    <t>(COMPOSIÇÃO REPRESENTATIVA) DO SERVIÇO DE EMBOÇO/MASSA ÚNICA, TRAÇO 1:2:8, PREPARO MECÂNICO, COM BETONEIRA DE 400L, EM PAREDES DE AMBIENTES INTERNOS, COM EXECUÇÃO DE TALISCAS, PARA EDIFICAÇÃO HABITACIONAL MULTIFAMILIAR (PRÉDIO). AF_11/2014</t>
  </si>
  <si>
    <t xml:space="preserve"> C2126 </t>
  </si>
  <si>
    <t>REBOCO C/ARGAMASSA PRÉ-FABRICADA ESP=5 mm P/ PAREDE</t>
  </si>
  <si>
    <t xml:space="preserve"> 96110 </t>
  </si>
  <si>
    <t>FORRO EM DRYWALL, PARA AMBIENTES RESIDENCIAIS, INCLUSIVE ESTRUTURA DE FIXAÇÃO. AF_05/2017_P</t>
  </si>
  <si>
    <t xml:space="preserve"> 13.05.022 </t>
  </si>
  <si>
    <t>FDE</t>
  </si>
  <si>
    <t>RODAPE PORCELANATO ESMALTADO 7CM</t>
  </si>
  <si>
    <t xml:space="preserve"> 13.003 </t>
  </si>
  <si>
    <t>PINTURA</t>
  </si>
  <si>
    <t>PINTURA INTERNA</t>
  </si>
  <si>
    <t xml:space="preserve"> 88485 </t>
  </si>
  <si>
    <t>APLICAÇÃO DE FUNDO SELADOR ACRÍLICO EM PAREDES, UMA DEMÃO. AF_06/2014</t>
  </si>
  <si>
    <t xml:space="preserve"> 88489 </t>
  </si>
  <si>
    <t xml:space="preserve"> 96129 </t>
  </si>
  <si>
    <t>APLICAÇÃO MANUAL DE MASSA ACRÍLICA EM SUPERFÍCIES INTERNAS DE SACADA DE EDIFÍCIOS DE MÚLTIPLOS PAVIMENTOS, UMA DEMÃO. AF_05/2017</t>
  </si>
  <si>
    <t xml:space="preserve"> 100757 </t>
  </si>
  <si>
    <t>PINTURA COM TINTA ALQUÍDICA DE ACABAMENTO (ESMALTE SINTÉTICO ACETINADO) PULVERIZADA SOBRE SUPERFÍCIES METÁLICAS (EXCETO PERFIL) EXECUTADO EM OBRA (02 DEMÃOS). AF_01/2020</t>
  </si>
  <si>
    <t xml:space="preserve"> 79514/001 </t>
  </si>
  <si>
    <t xml:space="preserve"> 4937 </t>
  </si>
  <si>
    <t>Preparo de superfície com lixamento e aplicação de 02 demãos de fundo preparador</t>
  </si>
  <si>
    <t xml:space="preserve"> 79466 </t>
  </si>
  <si>
    <t>PINTURA COM VERNIZ POLIURETANO, 2 DEMAOS</t>
  </si>
  <si>
    <t xml:space="preserve"> 034005 </t>
  </si>
  <si>
    <t>LIMPEZA DE SUPERFÍCIES COM HIDROJATEAMENTO</t>
  </si>
  <si>
    <t>PINTURA EXTERNA</t>
  </si>
  <si>
    <t xml:space="preserve"> 73924/002 </t>
  </si>
  <si>
    <t>SERVIÇOS COMPLEMENTARES</t>
  </si>
  <si>
    <t xml:space="preserve"> 94273 </t>
  </si>
  <si>
    <t>ASSENTAMENTO DE GUIA (MEIO-FIO) EM TRECHO RETO, CONFECCIONADA EM CONCRETO PRÉ-FABRICADO, DIMENSÕES 100X15X13X30 CM (COMPRIMENTO X BASE INFERIOR X BASE SUPERIOR X ALTURA), PARA VIAS URBANAS (USO VIÁRIO). AF_06/2016</t>
  </si>
  <si>
    <t xml:space="preserve"> 92402 </t>
  </si>
  <si>
    <t xml:space="preserve"> 95569 </t>
  </si>
  <si>
    <t>TUBO DE CONCRETO (SIMPLES) PARA REDES COLETORAS DE ÁGUAS PLUVIAIS, DIÂMETRO DE 500 MM, JUNTA RÍGIDA, INSTALADO EM LOCAL COM BAIXO NÍVEL DE INTERFERÊNCIAS - FORNECIMENTO E ASSENTAMENTO. AF_12/2015</t>
  </si>
  <si>
    <t xml:space="preserve"> 85179 </t>
  </si>
  <si>
    <t>PLANTIO DE GRAMA SAO CARLOS EM LEIVAS</t>
  </si>
  <si>
    <t>Totais -&gt;</t>
  </si>
  <si>
    <t>1.1</t>
  </si>
  <si>
    <t>1.2</t>
  </si>
  <si>
    <t>1.3</t>
  </si>
  <si>
    <t>1.4</t>
  </si>
  <si>
    <t>1.5</t>
  </si>
  <si>
    <t xml:space="preserve"> 2.2</t>
  </si>
  <si>
    <t xml:space="preserve"> 2.3</t>
  </si>
  <si>
    <t xml:space="preserve"> 2.4</t>
  </si>
  <si>
    <t xml:space="preserve"> 2.5</t>
  </si>
  <si>
    <t xml:space="preserve"> 2.6</t>
  </si>
  <si>
    <t xml:space="preserve"> 2.7</t>
  </si>
  <si>
    <t xml:space="preserve"> 2.8</t>
  </si>
  <si>
    <t xml:space="preserve"> 2.9</t>
  </si>
  <si>
    <t xml:space="preserve"> 2.10</t>
  </si>
  <si>
    <t>3.1</t>
  </si>
  <si>
    <t>3.2</t>
  </si>
  <si>
    <t>4.1</t>
  </si>
  <si>
    <t>4.1.1</t>
  </si>
  <si>
    <t>4.1.2</t>
  </si>
  <si>
    <t>4.2</t>
  </si>
  <si>
    <t>4.2.1</t>
  </si>
  <si>
    <t>4.2.2</t>
  </si>
  <si>
    <t>4.3</t>
  </si>
  <si>
    <t>4.3.1</t>
  </si>
  <si>
    <t>4.4</t>
  </si>
  <si>
    <t>4.4.1</t>
  </si>
  <si>
    <t>ESGOTO PLUVIAL</t>
  </si>
  <si>
    <t>PEITORIL DE BASALTO TEAR, E = 1,6 CM, L = ATÉ 30 CM</t>
  </si>
  <si>
    <t>5.1</t>
  </si>
  <si>
    <t>5.2</t>
  </si>
  <si>
    <t>5.3</t>
  </si>
  <si>
    <t>5.4</t>
  </si>
  <si>
    <t>5.5</t>
  </si>
  <si>
    <t>5.6</t>
  </si>
  <si>
    <t>6.1</t>
  </si>
  <si>
    <t>6.2</t>
  </si>
  <si>
    <t>APLICAÇÃO MANUAL DE PINTURA COM TINTA LÁTEX ACRÍLICA ACETINADA EM PAREDES, DUAS DEMÃOS, QUALQUER ACABAMENTO</t>
  </si>
  <si>
    <t>APLICAÇÃO MANUAL DE PINTURA COM TINTA LÁTEX ACRÍLICA SEMI BRILHO EM PAREDES, DUAS DEMÃOS. AF_06/2014</t>
  </si>
  <si>
    <t>6.1.1</t>
  </si>
  <si>
    <t>6.1.2</t>
  </si>
  <si>
    <t>6.1.3</t>
  </si>
  <si>
    <t>6.1.4</t>
  </si>
  <si>
    <t>6.1.5</t>
  </si>
  <si>
    <t>6.2.1</t>
  </si>
  <si>
    <t>6.2.2</t>
  </si>
  <si>
    <t>6.2.3</t>
  </si>
  <si>
    <t>6.2.4</t>
  </si>
  <si>
    <t>6.2.5</t>
  </si>
  <si>
    <t>EXECUÇÃO DE PASSEIO EM PISO INTERTRAVADO, COM BLOCO 16 FACES DE 22 X 11 CM, ESPESSURA 6 CM. AF_12/2015 COM REAPROVEITAMENTO DE BLOCO</t>
  </si>
  <si>
    <t>7.1</t>
  </si>
  <si>
    <t>7.2</t>
  </si>
  <si>
    <t>7.3</t>
  </si>
  <si>
    <t>7.4</t>
  </si>
  <si>
    <t>CRONOGRAMA FÍSICO-FINANCEIRO</t>
  </si>
  <si>
    <t>OBRA : REFORMA PREDIO CEPETRO</t>
  </si>
  <si>
    <t>It</t>
  </si>
  <si>
    <t>DESCRIÇÃO</t>
  </si>
  <si>
    <t>30 dias</t>
  </si>
  <si>
    <t>60 dias</t>
  </si>
  <si>
    <t>TOTAL</t>
  </si>
  <si>
    <t>SERVIÇOS PRELIMINARES/TECNICOS</t>
  </si>
  <si>
    <t>INSTALAÇÕES HIDRAULICAS</t>
  </si>
  <si>
    <t xml:space="preserve">REVESTIMENTOS </t>
  </si>
  <si>
    <t>PINTURAS</t>
  </si>
  <si>
    <t>TOTAL GERAL</t>
  </si>
  <si>
    <t>DEMOLIÇÕES / MOVIMENTO DE TERRA</t>
  </si>
  <si>
    <t>ITEM</t>
  </si>
  <si>
    <t xml:space="preserve">DESCRIÇÃO </t>
  </si>
  <si>
    <t>SIGLA</t>
  </si>
  <si>
    <t>TAXA %</t>
  </si>
  <si>
    <t>Administração Central</t>
  </si>
  <si>
    <t>AC</t>
  </si>
  <si>
    <t xml:space="preserve">Seguros                </t>
  </si>
  <si>
    <t>S</t>
  </si>
  <si>
    <t>Riscos e imprevistos</t>
  </si>
  <si>
    <t>R</t>
  </si>
  <si>
    <t xml:space="preserve">Garantias    </t>
  </si>
  <si>
    <t>G</t>
  </si>
  <si>
    <t xml:space="preserve">Despesas Financeiras       </t>
  </si>
  <si>
    <t>DF</t>
  </si>
  <si>
    <t>Lucro bruto</t>
  </si>
  <si>
    <t>L</t>
  </si>
  <si>
    <t>COFINS</t>
  </si>
  <si>
    <t>I</t>
  </si>
  <si>
    <t>PIS</t>
  </si>
  <si>
    <t>ISS</t>
  </si>
  <si>
    <t>BDI=((((1+(AC+S+R+G)/100)x(1+DF/100)x(1+L/100)) / (1-I/100))-1)x100 = 25,00%</t>
  </si>
  <si>
    <t>Recolocação de vaso sanitário/ lavatorio, inclusive fornecimento de acessórios (parafusos de fixação anel de vedação, bolsa e tubo de ligação, etc), exclusive fornecimento do vaso e tampa</t>
  </si>
  <si>
    <t>PINTURA EPOXI, DUAS DEMAOS</t>
  </si>
  <si>
    <t>PINTURA ESMALTE BRILHO, SOBRE FUNDO ANTI FERRUGEM DUAS DEMAOS, SOBRE SUPERFICIE METALICA</t>
  </si>
  <si>
    <t>Valor  Unit sem BDI</t>
  </si>
  <si>
    <t>M.O.</t>
  </si>
</sst>
</file>

<file path=xl/styles.xml><?xml version="1.0" encoding="utf-8"?>
<styleSheet xmlns="http://schemas.openxmlformats.org/spreadsheetml/2006/main">
  <fonts count="48">
    <font>
      <sz val="11"/>
      <name val="Arial"/>
      <family val="1"/>
    </font>
    <font>
      <sz val="11"/>
      <color theme="1"/>
      <name val="Calibri"/>
      <family val="2"/>
      <scheme val="minor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2"/>
    </font>
    <font>
      <b/>
      <sz val="12"/>
      <name val="ZapfHumnst BT"/>
      <family val="2"/>
    </font>
    <font>
      <sz val="12"/>
      <name val="ZapfHumnst BT"/>
      <family val="2"/>
    </font>
    <font>
      <b/>
      <sz val="8"/>
      <name val="ZapfHumnst BT"/>
      <family val="2"/>
    </font>
    <font>
      <b/>
      <sz val="9"/>
      <name val="ZapfHumnst BT"/>
      <family val="2"/>
    </font>
    <font>
      <b/>
      <sz val="10"/>
      <name val="ZapfHumnst BT"/>
      <family val="2"/>
    </font>
    <font>
      <sz val="8"/>
      <name val="ZapfHumnst BT"/>
      <family val="2"/>
    </font>
    <font>
      <b/>
      <sz val="8"/>
      <color indexed="10"/>
      <name val="ZapfHumnst BT"/>
      <family val="2"/>
    </font>
    <font>
      <sz val="11"/>
      <name val="Arial"/>
      <family val="1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b/>
      <sz val="8"/>
      <color indexed="8"/>
      <name val="Calibri"/>
      <family val="2"/>
    </font>
    <font>
      <b/>
      <sz val="8"/>
      <name val="Calibri"/>
      <family val="2"/>
    </font>
    <font>
      <sz val="8"/>
      <name val="Calibri"/>
      <family val="2"/>
    </font>
    <font>
      <b/>
      <sz val="10"/>
      <name val="Calibri"/>
      <family val="2"/>
    </font>
    <font>
      <sz val="10"/>
      <name val="Calibri"/>
      <family val="2"/>
    </font>
    <font>
      <b/>
      <i/>
      <sz val="10"/>
      <name val="Calibri"/>
      <family val="2"/>
    </font>
  </fonts>
  <fills count="5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25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n">
        <color rgb="FFCCCCCC"/>
      </top>
      <bottom style="thin">
        <color rgb="FFCCCCCC"/>
      </bottom>
      <diagonal/>
    </border>
  </borders>
  <cellStyleXfs count="58">
    <xf numFmtId="0" fontId="0" fillId="0" borderId="0"/>
    <xf numFmtId="0" fontId="16" fillId="0" borderId="0"/>
    <xf numFmtId="9" fontId="16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13" applyNumberFormat="0" applyFill="0" applyAlignment="0" applyProtection="0"/>
    <xf numFmtId="0" fontId="27" fillId="0" borderId="14" applyNumberFormat="0" applyFill="0" applyAlignment="0" applyProtection="0"/>
    <xf numFmtId="0" fontId="28" fillId="0" borderId="15" applyNumberFormat="0" applyFill="0" applyAlignment="0" applyProtection="0"/>
    <xf numFmtId="0" fontId="28" fillId="0" borderId="0" applyNumberFormat="0" applyFill="0" applyBorder="0" applyAlignment="0" applyProtection="0"/>
    <xf numFmtId="0" fontId="29" fillId="19" borderId="0" applyNumberFormat="0" applyBorder="0" applyAlignment="0" applyProtection="0"/>
    <xf numFmtId="0" fontId="30" fillId="20" borderId="0" applyNumberFormat="0" applyBorder="0" applyAlignment="0" applyProtection="0"/>
    <xf numFmtId="0" fontId="31" fillId="21" borderId="0" applyNumberFormat="0" applyBorder="0" applyAlignment="0" applyProtection="0"/>
    <xf numFmtId="0" fontId="32" fillId="22" borderId="16" applyNumberFormat="0" applyAlignment="0" applyProtection="0"/>
    <xf numFmtId="0" fontId="33" fillId="23" borderId="17" applyNumberFormat="0" applyAlignment="0" applyProtection="0"/>
    <xf numFmtId="0" fontId="34" fillId="23" borderId="16" applyNumberFormat="0" applyAlignment="0" applyProtection="0"/>
    <xf numFmtId="0" fontId="35" fillId="0" borderId="18" applyNumberFormat="0" applyFill="0" applyAlignment="0" applyProtection="0"/>
    <xf numFmtId="0" fontId="36" fillId="24" borderId="19" applyNumberFormat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21" applyNumberFormat="0" applyFill="0" applyAlignment="0" applyProtection="0"/>
    <xf numFmtId="0" fontId="40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40" fillId="29" borderId="0" applyNumberFormat="0" applyBorder="0" applyAlignment="0" applyProtection="0"/>
    <xf numFmtId="0" fontId="40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40" fillId="33" borderId="0" applyNumberFormat="0" applyBorder="0" applyAlignment="0" applyProtection="0"/>
    <xf numFmtId="0" fontId="40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40" fillId="37" borderId="0" applyNumberFormat="0" applyBorder="0" applyAlignment="0" applyProtection="0"/>
    <xf numFmtId="0" fontId="40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40" fillId="41" borderId="0" applyNumberFormat="0" applyBorder="0" applyAlignment="0" applyProtection="0"/>
    <xf numFmtId="0" fontId="40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40" fillId="45" borderId="0" applyNumberFormat="0" applyBorder="0" applyAlignment="0" applyProtection="0"/>
    <xf numFmtId="0" fontId="40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40" fillId="49" borderId="0" applyNumberFormat="0" applyBorder="0" applyAlignment="0" applyProtection="0"/>
    <xf numFmtId="0" fontId="1" fillId="0" borderId="0"/>
    <xf numFmtId="0" fontId="1" fillId="25" borderId="20" applyNumberFormat="0" applyFont="0" applyAlignment="0" applyProtection="0"/>
    <xf numFmtId="0" fontId="41" fillId="0" borderId="0"/>
    <xf numFmtId="9" fontId="41" fillId="0" borderId="0" applyFont="0" applyFill="0" applyBorder="0" applyAlignment="0" applyProtection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9" fontId="16" fillId="0" borderId="0" applyFont="0" applyFill="0" applyBorder="0" applyAlignment="0" applyProtection="0"/>
  </cellStyleXfs>
  <cellXfs count="78">
    <xf numFmtId="0" fontId="0" fillId="0" borderId="0" xfId="0"/>
    <xf numFmtId="0" fontId="2" fillId="2" borderId="0" xfId="0" applyFont="1" applyFill="1" applyAlignment="1">
      <alignment horizontal="left" vertical="top" wrapText="1"/>
    </xf>
    <xf numFmtId="0" fontId="4" fillId="4" borderId="1" xfId="0" applyFont="1" applyFill="1" applyBorder="1" applyAlignment="1">
      <alignment horizontal="left" vertical="top" wrapText="1"/>
    </xf>
    <xf numFmtId="0" fontId="7" fillId="7" borderId="4" xfId="0" applyFont="1" applyFill="1" applyBorder="1" applyAlignment="1">
      <alignment horizontal="left" vertical="top" wrapText="1"/>
    </xf>
    <xf numFmtId="4" fontId="9" fillId="9" borderId="6" xfId="0" applyNumberFormat="1" applyFont="1" applyFill="1" applyBorder="1" applyAlignment="1">
      <alignment horizontal="right" vertical="top" wrapText="1"/>
    </xf>
    <xf numFmtId="0" fontId="10" fillId="10" borderId="7" xfId="0" applyFont="1" applyFill="1" applyBorder="1" applyAlignment="1">
      <alignment horizontal="left" vertical="top" wrapText="1"/>
    </xf>
    <xf numFmtId="0" fontId="11" fillId="11" borderId="8" xfId="0" applyFont="1" applyFill="1" applyBorder="1" applyAlignment="1">
      <alignment horizontal="center" vertical="top" wrapText="1"/>
    </xf>
    <xf numFmtId="0" fontId="12" fillId="12" borderId="9" xfId="0" applyFont="1" applyFill="1" applyBorder="1" applyAlignment="1">
      <alignment horizontal="right" vertical="top" wrapText="1"/>
    </xf>
    <xf numFmtId="4" fontId="13" fillId="13" borderId="10" xfId="0" applyNumberFormat="1" applyFont="1" applyFill="1" applyBorder="1" applyAlignment="1">
      <alignment horizontal="right" vertical="top" wrapText="1"/>
    </xf>
    <xf numFmtId="0" fontId="14" fillId="14" borderId="0" xfId="0" applyFont="1" applyFill="1" applyAlignment="1">
      <alignment horizontal="left" vertical="top" wrapText="1"/>
    </xf>
    <xf numFmtId="0" fontId="15" fillId="15" borderId="0" xfId="0" applyFont="1" applyFill="1" applyAlignment="1">
      <alignment horizontal="right" vertical="top" wrapText="1"/>
    </xf>
    <xf numFmtId="4" fontId="7" fillId="7" borderId="4" xfId="0" applyNumberFormat="1" applyFont="1" applyFill="1" applyBorder="1" applyAlignment="1">
      <alignment horizontal="left" vertical="top" wrapText="1"/>
    </xf>
    <xf numFmtId="4" fontId="15" fillId="15" borderId="0" xfId="0" applyNumberFormat="1" applyFont="1" applyFill="1" applyAlignment="1">
      <alignment horizontal="right" vertical="top" wrapText="1"/>
    </xf>
    <xf numFmtId="0" fontId="19" fillId="16" borderId="11" xfId="1" applyFont="1" applyFill="1" applyBorder="1" applyAlignment="1">
      <alignment horizontal="center" vertical="center" wrapText="1"/>
    </xf>
    <xf numFmtId="0" fontId="20" fillId="16" borderId="11" xfId="1" applyFont="1" applyFill="1" applyBorder="1" applyAlignment="1">
      <alignment horizontal="center" vertical="center" wrapText="1"/>
    </xf>
    <xf numFmtId="4" fontId="20" fillId="16" borderId="11" xfId="1" applyNumberFormat="1" applyFont="1" applyFill="1" applyBorder="1" applyAlignment="1">
      <alignment horizontal="center" vertical="center" wrapText="1"/>
    </xf>
    <xf numFmtId="9" fontId="19" fillId="0" borderId="11" xfId="1" applyNumberFormat="1" applyFont="1" applyBorder="1" applyAlignment="1">
      <alignment horizontal="center" vertical="center" wrapText="1"/>
    </xf>
    <xf numFmtId="4" fontId="19" fillId="0" borderId="11" xfId="1" applyNumberFormat="1" applyFont="1" applyBorder="1" applyAlignment="1">
      <alignment horizontal="center" vertical="center" wrapText="1"/>
    </xf>
    <xf numFmtId="4" fontId="19" fillId="17" borderId="11" xfId="1" applyNumberFormat="1" applyFont="1" applyFill="1" applyBorder="1" applyAlignment="1">
      <alignment horizontal="center" vertical="center" wrapText="1"/>
    </xf>
    <xf numFmtId="9" fontId="19" fillId="0" borderId="11" xfId="1" applyNumberFormat="1" applyFont="1" applyFill="1" applyBorder="1" applyAlignment="1">
      <alignment horizontal="center" vertical="center" wrapText="1"/>
    </xf>
    <xf numFmtId="9" fontId="19" fillId="0" borderId="11" xfId="2" applyFont="1" applyBorder="1" applyAlignment="1">
      <alignment horizontal="center" vertical="center" wrapText="1"/>
    </xf>
    <xf numFmtId="9" fontId="19" fillId="18" borderId="11" xfId="2" applyFont="1" applyFill="1" applyBorder="1" applyAlignment="1">
      <alignment horizontal="center" vertical="center" wrapText="1"/>
    </xf>
    <xf numFmtId="0" fontId="21" fillId="0" borderId="11" xfId="1" applyFont="1" applyBorder="1" applyAlignment="1">
      <alignment horizontal="center" vertical="center" wrapText="1"/>
    </xf>
    <xf numFmtId="4" fontId="19" fillId="0" borderId="11" xfId="1" applyNumberFormat="1" applyFont="1" applyBorder="1" applyAlignment="1">
      <alignment horizontal="center" wrapText="1"/>
    </xf>
    <xf numFmtId="4" fontId="21" fillId="0" borderId="11" xfId="1" applyNumberFormat="1" applyFont="1" applyBorder="1" applyAlignment="1">
      <alignment horizontal="center" vertical="center" wrapText="1"/>
    </xf>
    <xf numFmtId="4" fontId="22" fillId="0" borderId="11" xfId="1" applyNumberFormat="1" applyFont="1" applyBorder="1" applyAlignment="1">
      <alignment horizontal="center" vertical="center" wrapText="1"/>
    </xf>
    <xf numFmtId="4" fontId="23" fillId="0" borderId="11" xfId="1" applyNumberFormat="1" applyFont="1" applyBorder="1" applyAlignment="1">
      <alignment horizontal="center" vertical="center" wrapText="1"/>
    </xf>
    <xf numFmtId="0" fontId="45" fillId="0" borderId="11" xfId="43" applyFont="1" applyBorder="1" applyAlignment="1">
      <alignment horizontal="left" vertical="top" wrapText="1"/>
    </xf>
    <xf numFmtId="4" fontId="44" fillId="0" borderId="11" xfId="43" applyNumberFormat="1" applyFont="1" applyBorder="1" applyAlignment="1">
      <alignment horizontal="center" vertical="top" wrapText="1"/>
    </xf>
    <xf numFmtId="0" fontId="44" fillId="0" borderId="11" xfId="43" applyFont="1" applyBorder="1" applyAlignment="1">
      <alignment horizontal="center" vertical="top" wrapText="1"/>
    </xf>
    <xf numFmtId="0" fontId="43" fillId="0" borderId="11" xfId="43" applyFont="1" applyBorder="1" applyAlignment="1">
      <alignment horizontal="center" vertical="top" wrapText="1"/>
    </xf>
    <xf numFmtId="0" fontId="46" fillId="0" borderId="11" xfId="43" applyFont="1" applyBorder="1" applyAlignment="1">
      <alignment horizontal="left" vertical="top" wrapText="1"/>
    </xf>
    <xf numFmtId="0" fontId="42" fillId="0" borderId="11" xfId="43" applyFont="1" applyFill="1" applyBorder="1" applyAlignment="1">
      <alignment horizontal="right" vertical="top" wrapText="1"/>
    </xf>
    <xf numFmtId="0" fontId="42" fillId="51" borderId="0" xfId="43" applyFont="1" applyFill="1" applyAlignment="1">
      <alignment horizontal="right" vertical="top" wrapText="1"/>
    </xf>
    <xf numFmtId="4" fontId="45" fillId="50" borderId="11" xfId="43" applyNumberFormat="1" applyFont="1" applyFill="1" applyBorder="1" applyAlignment="1" applyProtection="1">
      <alignment horizontal="center" vertical="center" wrapText="1"/>
      <protection locked="0"/>
    </xf>
    <xf numFmtId="0" fontId="47" fillId="0" borderId="11" xfId="43" applyFont="1" applyBorder="1" applyAlignment="1">
      <alignment horizontal="center" vertical="top" wrapText="1"/>
    </xf>
    <xf numFmtId="0" fontId="47" fillId="0" borderId="11" xfId="43" applyFont="1" applyBorder="1" applyAlignment="1">
      <alignment horizontal="left" vertical="top" wrapText="1"/>
    </xf>
    <xf numFmtId="0" fontId="2" fillId="2" borderId="0" xfId="0" applyFont="1" applyFill="1" applyAlignment="1">
      <alignment horizontal="left" vertical="top" wrapText="1"/>
    </xf>
    <xf numFmtId="0" fontId="14" fillId="14" borderId="0" xfId="0" applyFont="1" applyFill="1" applyAlignment="1">
      <alignment horizontal="left" vertical="top" wrapText="1"/>
    </xf>
    <xf numFmtId="0" fontId="0" fillId="0" borderId="0" xfId="0"/>
    <xf numFmtId="0" fontId="0" fillId="0" borderId="0" xfId="0"/>
    <xf numFmtId="0" fontId="8" fillId="8" borderId="10" xfId="0" applyFont="1" applyFill="1" applyBorder="1" applyAlignment="1">
      <alignment horizontal="right" vertical="top" wrapText="1"/>
    </xf>
    <xf numFmtId="0" fontId="8" fillId="8" borderId="5" xfId="0" applyFont="1" applyFill="1" applyBorder="1" applyAlignment="1">
      <alignment horizontal="center" vertical="top" wrapText="1"/>
    </xf>
    <xf numFmtId="0" fontId="12" fillId="12" borderId="9" xfId="0" applyFont="1" applyFill="1" applyBorder="1" applyAlignment="1">
      <alignment horizontal="center" vertical="top" wrapText="1"/>
    </xf>
    <xf numFmtId="0" fontId="15" fillId="15" borderId="0" xfId="0" applyFont="1" applyFill="1" applyAlignment="1">
      <alignment horizontal="center" vertical="top" wrapText="1"/>
    </xf>
    <xf numFmtId="0" fontId="42" fillId="0" borderId="11" xfId="43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6" fillId="6" borderId="3" xfId="0" applyFont="1" applyFill="1" applyBorder="1" applyAlignment="1">
      <alignment horizontal="center" vertical="top" wrapText="1"/>
    </xf>
    <xf numFmtId="2" fontId="12" fillId="12" borderId="10" xfId="0" applyNumberFormat="1" applyFont="1" applyFill="1" applyBorder="1" applyAlignment="1">
      <alignment horizontal="right" vertical="top" wrapText="1"/>
    </xf>
    <xf numFmtId="2" fontId="8" fillId="8" borderId="10" xfId="0" applyNumberFormat="1" applyFont="1" applyFill="1" applyBorder="1" applyAlignment="1">
      <alignment horizontal="right" vertical="top" wrapText="1"/>
    </xf>
    <xf numFmtId="0" fontId="6" fillId="53" borderId="3" xfId="0" applyFont="1" applyFill="1" applyBorder="1" applyAlignment="1">
      <alignment horizontal="center" vertical="top" wrapText="1"/>
    </xf>
    <xf numFmtId="0" fontId="2" fillId="52" borderId="10" xfId="0" applyFont="1" applyFill="1" applyBorder="1" applyAlignment="1">
      <alignment horizontal="center" vertical="top" wrapText="1"/>
    </xf>
    <xf numFmtId="0" fontId="44" fillId="0" borderId="11" xfId="43" applyFont="1" applyBorder="1" applyAlignment="1">
      <alignment horizontal="center" vertical="center" wrapText="1"/>
    </xf>
    <xf numFmtId="49" fontId="46" fillId="50" borderId="11" xfId="43" applyNumberFormat="1" applyFont="1" applyFill="1" applyBorder="1" applyAlignment="1" applyProtection="1">
      <alignment horizontal="center" vertical="center" wrapText="1"/>
      <protection locked="0"/>
    </xf>
    <xf numFmtId="0" fontId="2" fillId="2" borderId="0" xfId="0" applyFont="1" applyFill="1" applyAlignment="1">
      <alignment horizontal="left" vertical="top" wrapText="1"/>
    </xf>
    <xf numFmtId="0" fontId="14" fillId="14" borderId="0" xfId="0" applyFont="1" applyFill="1" applyAlignment="1">
      <alignment horizontal="left" vertical="top" wrapText="1"/>
    </xf>
    <xf numFmtId="0" fontId="3" fillId="3" borderId="0" xfId="0" applyFont="1" applyFill="1" applyAlignment="1">
      <alignment horizontal="center" wrapText="1"/>
    </xf>
    <xf numFmtId="0" fontId="0" fillId="0" borderId="0" xfId="0"/>
    <xf numFmtId="0" fontId="4" fillId="4" borderId="1" xfId="0" applyFont="1" applyFill="1" applyBorder="1" applyAlignment="1">
      <alignment horizontal="left" vertical="top" wrapText="1"/>
    </xf>
    <xf numFmtId="0" fontId="6" fillId="6" borderId="3" xfId="0" applyFont="1" applyFill="1" applyBorder="1" applyAlignment="1">
      <alignment horizontal="right" vertical="top" wrapText="1"/>
    </xf>
    <xf numFmtId="0" fontId="5" fillId="5" borderId="2" xfId="0" applyFont="1" applyFill="1" applyBorder="1" applyAlignment="1">
      <alignment horizontal="center" vertical="top" wrapText="1"/>
    </xf>
    <xf numFmtId="0" fontId="6" fillId="6" borderId="3" xfId="0" applyFont="1" applyFill="1" applyBorder="1" applyAlignment="1">
      <alignment horizontal="center" vertical="top" wrapText="1"/>
    </xf>
    <xf numFmtId="0" fontId="5" fillId="53" borderId="2" xfId="0" applyFont="1" applyFill="1" applyBorder="1" applyAlignment="1">
      <alignment horizontal="center" vertical="top" wrapText="1"/>
    </xf>
    <xf numFmtId="0" fontId="4" fillId="53" borderId="1" xfId="0" applyFont="1" applyFill="1" applyBorder="1" applyAlignment="1">
      <alignment horizontal="left" vertical="top" wrapText="1"/>
    </xf>
    <xf numFmtId="0" fontId="2" fillId="52" borderId="22" xfId="0" applyFont="1" applyFill="1" applyBorder="1" applyAlignment="1">
      <alignment horizontal="center" vertical="top" wrapText="1"/>
    </xf>
    <xf numFmtId="0" fontId="2" fillId="52" borderId="24" xfId="0" applyFont="1" applyFill="1" applyBorder="1" applyAlignment="1">
      <alignment horizontal="center" vertical="top" wrapText="1"/>
    </xf>
    <xf numFmtId="0" fontId="2" fillId="52" borderId="23" xfId="0" applyFont="1" applyFill="1" applyBorder="1" applyAlignment="1">
      <alignment horizontal="center" vertical="top" wrapText="1"/>
    </xf>
    <xf numFmtId="0" fontId="17" fillId="0" borderId="11" xfId="1" applyFont="1" applyBorder="1" applyAlignment="1">
      <alignment horizontal="center" vertical="center" wrapText="1"/>
    </xf>
    <xf numFmtId="0" fontId="18" fillId="0" borderId="12" xfId="1" applyFont="1" applyBorder="1" applyAlignment="1">
      <alignment horizontal="center" vertical="center" wrapText="1"/>
    </xf>
    <xf numFmtId="0" fontId="19" fillId="0" borderId="11" xfId="1" applyFont="1" applyBorder="1" applyAlignment="1">
      <alignment horizontal="center" vertical="center" wrapText="1"/>
    </xf>
    <xf numFmtId="0" fontId="19" fillId="0" borderId="11" xfId="1" applyFont="1" applyBorder="1" applyAlignment="1">
      <alignment horizontal="left" vertical="center" wrapText="1"/>
    </xf>
    <xf numFmtId="4" fontId="21" fillId="0" borderId="11" xfId="1" applyNumberFormat="1" applyFont="1" applyBorder="1" applyAlignment="1">
      <alignment horizontal="center" vertical="center" wrapText="1"/>
    </xf>
    <xf numFmtId="0" fontId="10" fillId="10" borderId="0" xfId="0" applyFont="1" applyFill="1" applyBorder="1" applyAlignment="1">
      <alignment horizontal="left" vertical="top" wrapText="1"/>
    </xf>
    <xf numFmtId="0" fontId="12" fillId="12" borderId="0" xfId="0" applyFont="1" applyFill="1" applyBorder="1" applyAlignment="1">
      <alignment horizontal="right" vertical="top" wrapText="1"/>
    </xf>
    <xf numFmtId="0" fontId="11" fillId="11" borderId="0" xfId="0" applyFont="1" applyFill="1" applyBorder="1" applyAlignment="1">
      <alignment horizontal="center" vertical="top" wrapText="1"/>
    </xf>
    <xf numFmtId="0" fontId="12" fillId="12" borderId="0" xfId="0" applyFont="1" applyFill="1" applyBorder="1" applyAlignment="1">
      <alignment horizontal="center" vertical="top" wrapText="1"/>
    </xf>
    <xf numFmtId="2" fontId="12" fillId="12" borderId="0" xfId="0" applyNumberFormat="1" applyFont="1" applyFill="1" applyBorder="1" applyAlignment="1">
      <alignment horizontal="right" vertical="top" wrapText="1"/>
    </xf>
    <xf numFmtId="4" fontId="13" fillId="13" borderId="0" xfId="0" applyNumberFormat="1" applyFont="1" applyFill="1" applyBorder="1" applyAlignment="1">
      <alignment horizontal="right" vertical="top" wrapText="1"/>
    </xf>
  </cellXfs>
  <cellStyles count="58">
    <cellStyle name="20% - Ênfase1" xfId="20" builtinId="30" customBuiltin="1"/>
    <cellStyle name="20% - Ênfase2" xfId="24" builtinId="34" customBuiltin="1"/>
    <cellStyle name="20% - Ênfase3" xfId="28" builtinId="38" customBuiltin="1"/>
    <cellStyle name="20% - Ênfase4" xfId="32" builtinId="42" customBuiltin="1"/>
    <cellStyle name="20% - Ênfase5" xfId="36" builtinId="46" customBuiltin="1"/>
    <cellStyle name="20% - Ênfase6" xfId="40" builtinId="50" customBuiltin="1"/>
    <cellStyle name="40% - Ênfase1" xfId="21" builtinId="31" customBuiltin="1"/>
    <cellStyle name="40% - Ênfase2" xfId="25" builtinId="35" customBuiltin="1"/>
    <cellStyle name="40% - Ênfase3" xfId="29" builtinId="39" customBuiltin="1"/>
    <cellStyle name="40% - Ênfase4" xfId="33" builtinId="43" customBuiltin="1"/>
    <cellStyle name="40% - Ênfase5" xfId="37" builtinId="47" customBuiltin="1"/>
    <cellStyle name="40% - Ênfase6" xfId="41" builtinId="51" customBuiltin="1"/>
    <cellStyle name="60% - Ênfase1" xfId="22" builtinId="32" customBuiltin="1"/>
    <cellStyle name="60% - Ênfase2" xfId="26" builtinId="36" customBuiltin="1"/>
    <cellStyle name="60% - Ênfase3" xfId="30" builtinId="40" customBuiltin="1"/>
    <cellStyle name="60% - Ênfase4" xfId="34" builtinId="44" customBuiltin="1"/>
    <cellStyle name="60% - Ênfase5" xfId="38" builtinId="48" customBuiltin="1"/>
    <cellStyle name="60% - Ênfase6" xfId="42" builtinId="52" customBuiltin="1"/>
    <cellStyle name="Bom" xfId="8" builtinId="26" customBuiltin="1"/>
    <cellStyle name="Cálculo" xfId="13" builtinId="22" customBuiltin="1"/>
    <cellStyle name="Célula de Verificação" xfId="15" builtinId="23" customBuiltin="1"/>
    <cellStyle name="Célula Vinculada" xfId="14" builtinId="24" customBuiltin="1"/>
    <cellStyle name="Ênfase1" xfId="19" builtinId="29" customBuiltin="1"/>
    <cellStyle name="Ênfase2" xfId="23" builtinId="33" customBuiltin="1"/>
    <cellStyle name="Ênfase3" xfId="27" builtinId="37" customBuiltin="1"/>
    <cellStyle name="Ênfase4" xfId="31" builtinId="41" customBuiltin="1"/>
    <cellStyle name="Ênfase5" xfId="35" builtinId="45" customBuiltin="1"/>
    <cellStyle name="Ênfase6" xfId="39" builtinId="49" customBuiltin="1"/>
    <cellStyle name="Entrada" xfId="11" builtinId="20" customBuiltin="1"/>
    <cellStyle name="Incorreto" xfId="9" builtinId="27" customBuiltin="1"/>
    <cellStyle name="Neutra" xfId="10" builtinId="28" customBuiltin="1"/>
    <cellStyle name="Normal" xfId="0" builtinId="0"/>
    <cellStyle name="Normal 10" xfId="47"/>
    <cellStyle name="Normal 11" xfId="45"/>
    <cellStyle name="Normal 12" xfId="43"/>
    <cellStyle name="Normal 2" xfId="48"/>
    <cellStyle name="Normal 3" xfId="49"/>
    <cellStyle name="Normal 4" xfId="50"/>
    <cellStyle name="Normal 4 2" xfId="1"/>
    <cellStyle name="Normal 4_ORÇAMENTO PADRÃO FEVEREIRO 2013" xfId="51"/>
    <cellStyle name="Normal 5" xfId="52"/>
    <cellStyle name="Normal 6" xfId="53"/>
    <cellStyle name="Normal 7" xfId="54"/>
    <cellStyle name="Normal 8" xfId="55"/>
    <cellStyle name="Normal 9" xfId="56"/>
    <cellStyle name="Nota 2" xfId="44"/>
    <cellStyle name="Porcentagem 2" xfId="57"/>
    <cellStyle name="Porcentagem 2 2" xfId="2"/>
    <cellStyle name="Porcentagem 3" xfId="46"/>
    <cellStyle name="Saída" xfId="12" builtinId="21" customBuiltin="1"/>
    <cellStyle name="Texto de Aviso" xfId="16" builtinId="11" customBuiltin="1"/>
    <cellStyle name="Texto Explicativo" xfId="17" builtinId="53" customBuiltin="1"/>
    <cellStyle name="Título" xfId="3" builtinId="15" customBuiltin="1"/>
    <cellStyle name="Título 1" xfId="4" builtinId="16" customBuiltin="1"/>
    <cellStyle name="Título 2" xfId="5" builtinId="17" customBuiltin="1"/>
    <cellStyle name="Título 3" xfId="6" builtinId="18" customBuiltin="1"/>
    <cellStyle name="Título 4" xfId="7" builtinId="19" customBuiltin="1"/>
    <cellStyle name="Total" xfId="18" builtinId="25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000125"/>
    <xdr:pic>
      <xdr:nvPicPr>
        <xdr:cNvPr id="2" name="Imagem 1"/>
        <xdr:cNvPicPr>
          <a:picLocks noSelect="1" noChangeAspect="1" noMove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77"/>
  <sheetViews>
    <sheetView showOutlineSymbols="0" showWhiteSpace="0" topLeftCell="A52" workbookViewId="0">
      <selection activeCell="B64" sqref="B64"/>
    </sheetView>
  </sheetViews>
  <sheetFormatPr defaultRowHeight="14.25"/>
  <cols>
    <col min="1" max="3" width="10" bestFit="1" customWidth="1"/>
    <col min="4" max="4" width="60" bestFit="1" customWidth="1"/>
    <col min="5" max="5" width="5" bestFit="1" customWidth="1"/>
    <col min="6" max="6" width="8.375" style="46" customWidth="1"/>
    <col min="7" max="9" width="10" style="39" customWidth="1"/>
    <col min="10" max="13" width="10" bestFit="1" customWidth="1"/>
  </cols>
  <sheetData>
    <row r="1" spans="1:13" ht="15">
      <c r="A1" s="1"/>
      <c r="B1" s="1"/>
      <c r="C1" s="1"/>
      <c r="D1" s="1" t="s">
        <v>0</v>
      </c>
      <c r="E1" s="54" t="s">
        <v>1</v>
      </c>
      <c r="F1" s="54"/>
      <c r="G1" s="37"/>
      <c r="H1" s="37"/>
      <c r="I1" s="37"/>
      <c r="J1" s="54" t="s">
        <v>2</v>
      </c>
      <c r="K1" s="54"/>
      <c r="L1" s="54"/>
      <c r="M1" s="1"/>
    </row>
    <row r="2" spans="1:13" ht="80.099999999999994" customHeight="1">
      <c r="A2" s="9"/>
      <c r="B2" s="9"/>
      <c r="C2" s="9"/>
      <c r="D2" s="9" t="s">
        <v>3</v>
      </c>
      <c r="E2" s="55" t="s">
        <v>4</v>
      </c>
      <c r="F2" s="55"/>
      <c r="G2" s="38"/>
      <c r="H2" s="38"/>
      <c r="I2" s="38"/>
      <c r="J2" s="55" t="s">
        <v>5</v>
      </c>
      <c r="K2" s="55"/>
      <c r="L2" s="55"/>
      <c r="M2" s="9"/>
    </row>
    <row r="3" spans="1:13" ht="15">
      <c r="A3" s="56" t="s">
        <v>6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</row>
    <row r="4" spans="1:13" ht="15" customHeight="1">
      <c r="A4" s="58" t="s">
        <v>7</v>
      </c>
      <c r="B4" s="59" t="s">
        <v>8</v>
      </c>
      <c r="C4" s="58" t="s">
        <v>9</v>
      </c>
      <c r="D4" s="58" t="s">
        <v>10</v>
      </c>
      <c r="E4" s="60" t="s">
        <v>11</v>
      </c>
      <c r="F4" s="61" t="s">
        <v>12</v>
      </c>
      <c r="G4" s="64" t="s">
        <v>219</v>
      </c>
      <c r="H4" s="65"/>
      <c r="I4" s="66"/>
      <c r="J4" s="62" t="s">
        <v>13</v>
      </c>
      <c r="K4" s="63"/>
      <c r="L4" s="63"/>
      <c r="M4" s="2"/>
    </row>
    <row r="5" spans="1:13" ht="15" customHeight="1">
      <c r="A5" s="59"/>
      <c r="B5" s="59"/>
      <c r="C5" s="59"/>
      <c r="D5" s="59"/>
      <c r="E5" s="59"/>
      <c r="F5" s="61"/>
      <c r="G5" s="51" t="s">
        <v>220</v>
      </c>
      <c r="H5" s="51" t="s">
        <v>16</v>
      </c>
      <c r="I5" s="51" t="s">
        <v>14</v>
      </c>
      <c r="J5" s="50" t="s">
        <v>15</v>
      </c>
      <c r="K5" s="50" t="s">
        <v>16</v>
      </c>
      <c r="L5" s="50" t="s">
        <v>14</v>
      </c>
      <c r="M5" s="47" t="s">
        <v>14</v>
      </c>
    </row>
    <row r="6" spans="1:13" ht="24" customHeight="1">
      <c r="A6" s="3" t="s">
        <v>17</v>
      </c>
      <c r="B6" s="3"/>
      <c r="C6" s="3"/>
      <c r="D6" s="3" t="s">
        <v>18</v>
      </c>
      <c r="E6" s="3"/>
      <c r="F6" s="42"/>
      <c r="G6" s="41"/>
      <c r="H6" s="41"/>
      <c r="I6" s="41"/>
      <c r="J6" s="3"/>
      <c r="K6" s="3"/>
      <c r="L6" s="3"/>
      <c r="M6" s="4">
        <f>SUM(M7:M11)</f>
        <v>28825.559999999998</v>
      </c>
    </row>
    <row r="7" spans="1:13" ht="36" customHeight="1">
      <c r="A7" s="5" t="s">
        <v>129</v>
      </c>
      <c r="B7" s="7" t="s">
        <v>19</v>
      </c>
      <c r="C7" s="5" t="s">
        <v>20</v>
      </c>
      <c r="D7" s="5" t="s">
        <v>21</v>
      </c>
      <c r="E7" s="6" t="s">
        <v>22</v>
      </c>
      <c r="F7" s="43">
        <v>9</v>
      </c>
      <c r="G7" s="48">
        <v>36.760000000000005</v>
      </c>
      <c r="H7" s="48">
        <v>86.2</v>
      </c>
      <c r="I7" s="48">
        <f>SUM(G7:H7)</f>
        <v>122.96000000000001</v>
      </c>
      <c r="J7" s="8">
        <v>45.95</v>
      </c>
      <c r="K7" s="8">
        <v>107.75</v>
      </c>
      <c r="L7" s="8">
        <f>SUM(J7:K7)</f>
        <v>153.69999999999999</v>
      </c>
      <c r="M7" s="8">
        <f>L7*F7</f>
        <v>1383.3</v>
      </c>
    </row>
    <row r="8" spans="1:13" ht="24" customHeight="1">
      <c r="A8" s="5" t="s">
        <v>130</v>
      </c>
      <c r="B8" s="7" t="s">
        <v>23</v>
      </c>
      <c r="C8" s="5" t="s">
        <v>24</v>
      </c>
      <c r="D8" s="5" t="s">
        <v>25</v>
      </c>
      <c r="E8" s="6" t="s">
        <v>26</v>
      </c>
      <c r="F8" s="43">
        <v>44</v>
      </c>
      <c r="G8" s="48">
        <v>74.967999999999989</v>
      </c>
      <c r="H8" s="48">
        <v>1.008</v>
      </c>
      <c r="I8" s="48">
        <f t="shared" ref="I8:I61" si="0">SUM(G8:H8)</f>
        <v>75.975999999999985</v>
      </c>
      <c r="J8" s="8">
        <v>93.71</v>
      </c>
      <c r="K8" s="8">
        <v>1.26</v>
      </c>
      <c r="L8" s="8">
        <f t="shared" ref="L8:L56" si="1">SUM(J8:K8)</f>
        <v>94.97</v>
      </c>
      <c r="M8" s="8">
        <f t="shared" ref="M8:M11" si="2">L8*F8</f>
        <v>4178.68</v>
      </c>
    </row>
    <row r="9" spans="1:13" ht="24" customHeight="1">
      <c r="A9" s="5" t="s">
        <v>131</v>
      </c>
      <c r="B9" s="7" t="s">
        <v>27</v>
      </c>
      <c r="C9" s="5" t="s">
        <v>24</v>
      </c>
      <c r="D9" s="5" t="s">
        <v>28</v>
      </c>
      <c r="E9" s="6" t="s">
        <v>29</v>
      </c>
      <c r="F9" s="43">
        <v>2</v>
      </c>
      <c r="G9" s="48">
        <v>7000</v>
      </c>
      <c r="H9" s="48">
        <v>272.71199999999999</v>
      </c>
      <c r="I9" s="48">
        <f t="shared" si="0"/>
        <v>7272.7119999999995</v>
      </c>
      <c r="J9" s="8">
        <v>8750</v>
      </c>
      <c r="K9" s="8">
        <v>340.89</v>
      </c>
      <c r="L9" s="8">
        <f t="shared" si="1"/>
        <v>9090.89</v>
      </c>
      <c r="M9" s="8">
        <f t="shared" si="2"/>
        <v>18181.78</v>
      </c>
    </row>
    <row r="10" spans="1:13" ht="24" customHeight="1">
      <c r="A10" s="5" t="s">
        <v>132</v>
      </c>
      <c r="B10" s="7" t="s">
        <v>30</v>
      </c>
      <c r="C10" s="5" t="s">
        <v>31</v>
      </c>
      <c r="D10" s="5" t="s">
        <v>32</v>
      </c>
      <c r="E10" s="6" t="s">
        <v>33</v>
      </c>
      <c r="F10" s="43">
        <v>44</v>
      </c>
      <c r="G10" s="48">
        <v>5.36</v>
      </c>
      <c r="H10" s="48">
        <v>0</v>
      </c>
      <c r="I10" s="48">
        <f t="shared" si="0"/>
        <v>5.36</v>
      </c>
      <c r="J10" s="8">
        <v>6.7</v>
      </c>
      <c r="K10" s="8">
        <v>0</v>
      </c>
      <c r="L10" s="8">
        <f t="shared" si="1"/>
        <v>6.7</v>
      </c>
      <c r="M10" s="8">
        <f t="shared" si="2"/>
        <v>294.8</v>
      </c>
    </row>
    <row r="11" spans="1:13" ht="24" customHeight="1">
      <c r="A11" s="5" t="s">
        <v>133</v>
      </c>
      <c r="B11" s="7" t="s">
        <v>34</v>
      </c>
      <c r="C11" s="5" t="s">
        <v>31</v>
      </c>
      <c r="D11" s="5" t="s">
        <v>35</v>
      </c>
      <c r="E11" s="6" t="s">
        <v>26</v>
      </c>
      <c r="F11" s="43">
        <v>100</v>
      </c>
      <c r="G11" s="48">
        <v>37.751999999999995</v>
      </c>
      <c r="H11" s="48">
        <v>0.54400000000000004</v>
      </c>
      <c r="I11" s="48">
        <f t="shared" si="0"/>
        <v>38.295999999999992</v>
      </c>
      <c r="J11" s="8">
        <v>47.19</v>
      </c>
      <c r="K11" s="8">
        <v>0.68</v>
      </c>
      <c r="L11" s="8">
        <f t="shared" si="1"/>
        <v>47.87</v>
      </c>
      <c r="M11" s="8">
        <f t="shared" si="2"/>
        <v>4787</v>
      </c>
    </row>
    <row r="12" spans="1:13" ht="24" customHeight="1">
      <c r="A12" s="3" t="s">
        <v>36</v>
      </c>
      <c r="B12" s="3"/>
      <c r="C12" s="3"/>
      <c r="D12" s="3" t="s">
        <v>37</v>
      </c>
      <c r="E12" s="3"/>
      <c r="F12" s="42"/>
      <c r="G12" s="49"/>
      <c r="H12" s="49"/>
      <c r="I12" s="49"/>
      <c r="J12" s="49"/>
      <c r="K12" s="3"/>
      <c r="L12" s="3"/>
      <c r="M12" s="4">
        <f>SUM(M13:M22)</f>
        <v>1396.49</v>
      </c>
    </row>
    <row r="13" spans="1:13" ht="24" customHeight="1">
      <c r="A13" s="5" t="s">
        <v>38</v>
      </c>
      <c r="B13" s="7" t="s">
        <v>39</v>
      </c>
      <c r="C13" s="5" t="s">
        <v>24</v>
      </c>
      <c r="D13" s="5" t="s">
        <v>40</v>
      </c>
      <c r="E13" s="6" t="s">
        <v>41</v>
      </c>
      <c r="F13" s="43">
        <v>6</v>
      </c>
      <c r="G13" s="48">
        <v>15.040000000000001</v>
      </c>
      <c r="H13" s="48">
        <v>18.655999999999999</v>
      </c>
      <c r="I13" s="48">
        <f t="shared" si="0"/>
        <v>33.695999999999998</v>
      </c>
      <c r="J13" s="8">
        <v>18.8</v>
      </c>
      <c r="K13" s="8">
        <v>23.32</v>
      </c>
      <c r="L13" s="8">
        <f t="shared" si="1"/>
        <v>42.120000000000005</v>
      </c>
      <c r="M13" s="8">
        <f>L13*F13</f>
        <v>252.72000000000003</v>
      </c>
    </row>
    <row r="14" spans="1:13" ht="24" customHeight="1">
      <c r="A14" s="5" t="s">
        <v>134</v>
      </c>
      <c r="B14" s="7" t="s">
        <v>42</v>
      </c>
      <c r="C14" s="5" t="s">
        <v>43</v>
      </c>
      <c r="D14" s="5" t="s">
        <v>44</v>
      </c>
      <c r="E14" s="6" t="s">
        <v>41</v>
      </c>
      <c r="F14" s="43">
        <v>6</v>
      </c>
      <c r="G14" s="48">
        <v>0</v>
      </c>
      <c r="H14" s="48">
        <v>18.224</v>
      </c>
      <c r="I14" s="48">
        <f t="shared" si="0"/>
        <v>18.224</v>
      </c>
      <c r="J14" s="8">
        <v>0</v>
      </c>
      <c r="K14" s="8">
        <v>22.78</v>
      </c>
      <c r="L14" s="8">
        <f t="shared" si="1"/>
        <v>22.78</v>
      </c>
      <c r="M14" s="8">
        <f t="shared" ref="M14:M61" si="3">L14*F14</f>
        <v>136.68</v>
      </c>
    </row>
    <row r="15" spans="1:13" ht="36" customHeight="1">
      <c r="A15" s="5" t="s">
        <v>135</v>
      </c>
      <c r="B15" s="7" t="s">
        <v>45</v>
      </c>
      <c r="C15" s="5" t="s">
        <v>24</v>
      </c>
      <c r="D15" s="5" t="s">
        <v>46</v>
      </c>
      <c r="E15" s="6" t="s">
        <v>22</v>
      </c>
      <c r="F15" s="43">
        <v>17.5</v>
      </c>
      <c r="G15" s="48">
        <v>1.6480000000000001</v>
      </c>
      <c r="H15" s="48">
        <v>0.55999999999999994</v>
      </c>
      <c r="I15" s="48">
        <f t="shared" si="0"/>
        <v>2.2080000000000002</v>
      </c>
      <c r="J15" s="8">
        <v>2.06</v>
      </c>
      <c r="K15" s="8">
        <v>0.7</v>
      </c>
      <c r="L15" s="8">
        <f t="shared" si="1"/>
        <v>2.76</v>
      </c>
      <c r="M15" s="8">
        <f t="shared" si="3"/>
        <v>48.3</v>
      </c>
    </row>
    <row r="16" spans="1:13" ht="36" customHeight="1">
      <c r="A16" s="5" t="s">
        <v>136</v>
      </c>
      <c r="B16" s="7" t="s">
        <v>47</v>
      </c>
      <c r="C16" s="5" t="s">
        <v>24</v>
      </c>
      <c r="D16" s="5" t="s">
        <v>48</v>
      </c>
      <c r="E16" s="6" t="s">
        <v>22</v>
      </c>
      <c r="F16" s="43">
        <v>24</v>
      </c>
      <c r="G16" s="48">
        <v>0.85600000000000009</v>
      </c>
      <c r="H16" s="48">
        <v>0.27200000000000002</v>
      </c>
      <c r="I16" s="48">
        <f t="shared" si="0"/>
        <v>1.1280000000000001</v>
      </c>
      <c r="J16" s="8">
        <v>1.07</v>
      </c>
      <c r="K16" s="8">
        <v>0.34</v>
      </c>
      <c r="L16" s="8">
        <f t="shared" si="1"/>
        <v>1.4100000000000001</v>
      </c>
      <c r="M16" s="8">
        <f>L16*F16</f>
        <v>33.840000000000003</v>
      </c>
    </row>
    <row r="17" spans="1:13" ht="24" customHeight="1">
      <c r="A17" s="5" t="s">
        <v>137</v>
      </c>
      <c r="B17" s="7" t="s">
        <v>49</v>
      </c>
      <c r="C17" s="5" t="s">
        <v>31</v>
      </c>
      <c r="D17" s="5" t="s">
        <v>50</v>
      </c>
      <c r="E17" s="6" t="s">
        <v>41</v>
      </c>
      <c r="F17" s="43">
        <v>1</v>
      </c>
      <c r="G17" s="48">
        <v>52.272000000000006</v>
      </c>
      <c r="H17" s="48">
        <v>18.224</v>
      </c>
      <c r="I17" s="48">
        <f t="shared" si="0"/>
        <v>70.496000000000009</v>
      </c>
      <c r="J17" s="8">
        <v>65.34</v>
      </c>
      <c r="K17" s="8">
        <v>22.78</v>
      </c>
      <c r="L17" s="8">
        <f t="shared" si="1"/>
        <v>88.12</v>
      </c>
      <c r="M17" s="8">
        <f t="shared" si="3"/>
        <v>88.12</v>
      </c>
    </row>
    <row r="18" spans="1:13" ht="24" customHeight="1">
      <c r="A18" s="5" t="s">
        <v>138</v>
      </c>
      <c r="B18" s="7" t="s">
        <v>51</v>
      </c>
      <c r="C18" s="5" t="s">
        <v>52</v>
      </c>
      <c r="D18" s="5" t="s">
        <v>53</v>
      </c>
      <c r="E18" s="6" t="s">
        <v>54</v>
      </c>
      <c r="F18" s="43">
        <v>15</v>
      </c>
      <c r="G18" s="48">
        <v>19.472000000000001</v>
      </c>
      <c r="H18" s="48">
        <v>8.0000000000000002E-3</v>
      </c>
      <c r="I18" s="48">
        <f t="shared" si="0"/>
        <v>19.48</v>
      </c>
      <c r="J18" s="8">
        <v>24.34</v>
      </c>
      <c r="K18" s="8">
        <v>0.01</v>
      </c>
      <c r="L18" s="8">
        <f t="shared" si="1"/>
        <v>24.35</v>
      </c>
      <c r="M18" s="8">
        <f t="shared" si="3"/>
        <v>365.25</v>
      </c>
    </row>
    <row r="19" spans="1:13" ht="24" customHeight="1">
      <c r="A19" s="5" t="s">
        <v>139</v>
      </c>
      <c r="B19" s="7" t="s">
        <v>55</v>
      </c>
      <c r="C19" s="5" t="s">
        <v>24</v>
      </c>
      <c r="D19" s="5" t="s">
        <v>56</v>
      </c>
      <c r="E19" s="6" t="s">
        <v>57</v>
      </c>
      <c r="F19" s="43">
        <v>2</v>
      </c>
      <c r="G19" s="48">
        <v>6.1840000000000002</v>
      </c>
      <c r="H19" s="48">
        <v>1.984</v>
      </c>
      <c r="I19" s="48">
        <f t="shared" si="0"/>
        <v>8.1679999999999993</v>
      </c>
      <c r="J19" s="8">
        <v>7.73</v>
      </c>
      <c r="K19" s="8">
        <v>2.48</v>
      </c>
      <c r="L19" s="8">
        <f t="shared" si="1"/>
        <v>10.210000000000001</v>
      </c>
      <c r="M19" s="8">
        <f t="shared" si="3"/>
        <v>20.420000000000002</v>
      </c>
    </row>
    <row r="20" spans="1:13" ht="24" customHeight="1">
      <c r="A20" s="5" t="s">
        <v>140</v>
      </c>
      <c r="B20" s="7" t="s">
        <v>58</v>
      </c>
      <c r="C20" s="5" t="s">
        <v>24</v>
      </c>
      <c r="D20" s="5" t="s">
        <v>59</v>
      </c>
      <c r="E20" s="6" t="s">
        <v>54</v>
      </c>
      <c r="F20" s="43">
        <v>52</v>
      </c>
      <c r="G20" s="48">
        <v>1.288</v>
      </c>
      <c r="H20" s="48">
        <v>0.43200000000000005</v>
      </c>
      <c r="I20" s="48">
        <f t="shared" si="0"/>
        <v>1.7200000000000002</v>
      </c>
      <c r="J20" s="8">
        <v>1.61</v>
      </c>
      <c r="K20" s="8">
        <v>0.54</v>
      </c>
      <c r="L20" s="8">
        <f t="shared" si="1"/>
        <v>2.1500000000000004</v>
      </c>
      <c r="M20" s="8">
        <f t="shared" si="3"/>
        <v>111.80000000000001</v>
      </c>
    </row>
    <row r="21" spans="1:13" ht="24" customHeight="1">
      <c r="A21" s="5" t="s">
        <v>141</v>
      </c>
      <c r="B21" s="7" t="s">
        <v>60</v>
      </c>
      <c r="C21" s="5" t="s">
        <v>24</v>
      </c>
      <c r="D21" s="5" t="s">
        <v>61</v>
      </c>
      <c r="E21" s="6" t="s">
        <v>41</v>
      </c>
      <c r="F21" s="43">
        <v>12</v>
      </c>
      <c r="G21" s="48">
        <v>10.976000000000001</v>
      </c>
      <c r="H21" s="48">
        <v>7.7279999999999998</v>
      </c>
      <c r="I21" s="48">
        <f t="shared" si="0"/>
        <v>18.704000000000001</v>
      </c>
      <c r="J21" s="8">
        <v>13.72</v>
      </c>
      <c r="K21" s="8">
        <v>9.66</v>
      </c>
      <c r="L21" s="8">
        <f t="shared" si="1"/>
        <v>23.380000000000003</v>
      </c>
      <c r="M21" s="8">
        <f t="shared" si="3"/>
        <v>280.56000000000006</v>
      </c>
    </row>
    <row r="22" spans="1:13" ht="24" customHeight="1">
      <c r="A22" s="5" t="s">
        <v>142</v>
      </c>
      <c r="B22" s="7" t="s">
        <v>62</v>
      </c>
      <c r="C22" s="5" t="s">
        <v>24</v>
      </c>
      <c r="D22" s="5" t="s">
        <v>63</v>
      </c>
      <c r="E22" s="6" t="s">
        <v>41</v>
      </c>
      <c r="F22" s="43">
        <v>12</v>
      </c>
      <c r="G22" s="48">
        <v>0.48</v>
      </c>
      <c r="H22" s="48">
        <v>3.44</v>
      </c>
      <c r="I22" s="48">
        <f t="shared" si="0"/>
        <v>3.92</v>
      </c>
      <c r="J22" s="8">
        <v>0.6</v>
      </c>
      <c r="K22" s="8">
        <v>4.3</v>
      </c>
      <c r="L22" s="8">
        <f t="shared" si="1"/>
        <v>4.8999999999999995</v>
      </c>
      <c r="M22" s="8">
        <f t="shared" si="3"/>
        <v>58.8</v>
      </c>
    </row>
    <row r="23" spans="1:13" ht="24" customHeight="1">
      <c r="A23" s="3">
        <v>3</v>
      </c>
      <c r="B23" s="3"/>
      <c r="C23" s="3"/>
      <c r="D23" s="3" t="s">
        <v>64</v>
      </c>
      <c r="E23" s="3"/>
      <c r="F23" s="42"/>
      <c r="G23" s="49"/>
      <c r="H23" s="49"/>
      <c r="I23" s="49"/>
      <c r="J23" s="3"/>
      <c r="K23" s="3"/>
      <c r="L23" s="3"/>
      <c r="M23" s="11">
        <f>SUM(M24:M25)</f>
        <v>3787.9399999999996</v>
      </c>
    </row>
    <row r="24" spans="1:13" ht="24" customHeight="1">
      <c r="A24" s="5" t="s">
        <v>143</v>
      </c>
      <c r="B24" s="7" t="s">
        <v>65</v>
      </c>
      <c r="C24" s="5" t="s">
        <v>66</v>
      </c>
      <c r="D24" s="5" t="s">
        <v>67</v>
      </c>
      <c r="E24" s="6" t="s">
        <v>68</v>
      </c>
      <c r="F24" s="43">
        <v>19</v>
      </c>
      <c r="G24" s="48">
        <v>43.495999999999995</v>
      </c>
      <c r="H24" s="48">
        <v>31.207999999999998</v>
      </c>
      <c r="I24" s="48">
        <f t="shared" si="0"/>
        <v>74.703999999999994</v>
      </c>
      <c r="J24" s="8">
        <v>54.37</v>
      </c>
      <c r="K24" s="8">
        <v>39.01</v>
      </c>
      <c r="L24" s="8">
        <f t="shared" si="1"/>
        <v>93.38</v>
      </c>
      <c r="M24" s="8">
        <f t="shared" si="3"/>
        <v>1774.2199999999998</v>
      </c>
    </row>
    <row r="25" spans="1:13" ht="24" customHeight="1">
      <c r="A25" s="5" t="s">
        <v>144</v>
      </c>
      <c r="B25" s="7" t="s">
        <v>69</v>
      </c>
      <c r="C25" s="5" t="s">
        <v>70</v>
      </c>
      <c r="D25" s="5" t="s">
        <v>71</v>
      </c>
      <c r="E25" s="6" t="s">
        <v>54</v>
      </c>
      <c r="F25" s="43">
        <v>12</v>
      </c>
      <c r="G25" s="48">
        <v>35.783999999999999</v>
      </c>
      <c r="H25" s="48">
        <v>98.463999999999999</v>
      </c>
      <c r="I25" s="48">
        <f t="shared" si="0"/>
        <v>134.24799999999999</v>
      </c>
      <c r="J25" s="8">
        <v>44.73</v>
      </c>
      <c r="K25" s="8">
        <v>123.08</v>
      </c>
      <c r="L25" s="8">
        <f t="shared" si="1"/>
        <v>167.81</v>
      </c>
      <c r="M25" s="8">
        <f t="shared" si="3"/>
        <v>2013.72</v>
      </c>
    </row>
    <row r="26" spans="1:13" ht="24" customHeight="1">
      <c r="A26" s="3">
        <v>4</v>
      </c>
      <c r="B26" s="3"/>
      <c r="C26" s="3"/>
      <c r="D26" s="3" t="s">
        <v>72</v>
      </c>
      <c r="E26" s="3"/>
      <c r="F26" s="42"/>
      <c r="G26" s="49"/>
      <c r="H26" s="49"/>
      <c r="I26" s="49"/>
      <c r="J26" s="3"/>
      <c r="K26" s="3"/>
      <c r="L26" s="3"/>
      <c r="M26" s="11">
        <f>SUM(M28:M36)</f>
        <v>3091.5</v>
      </c>
    </row>
    <row r="27" spans="1:13" ht="24" customHeight="1">
      <c r="A27" s="3" t="s">
        <v>145</v>
      </c>
      <c r="B27" s="3"/>
      <c r="C27" s="3"/>
      <c r="D27" s="3" t="s">
        <v>73</v>
      </c>
      <c r="E27" s="3"/>
      <c r="F27" s="42"/>
      <c r="G27" s="49"/>
      <c r="H27" s="49"/>
      <c r="I27" s="49"/>
      <c r="J27" s="3"/>
      <c r="K27" s="3"/>
      <c r="L27" s="3"/>
      <c r="M27" s="3"/>
    </row>
    <row r="28" spans="1:13" ht="36" customHeight="1">
      <c r="A28" s="5" t="s">
        <v>146</v>
      </c>
      <c r="B28" s="7" t="s">
        <v>74</v>
      </c>
      <c r="C28" s="5" t="s">
        <v>24</v>
      </c>
      <c r="D28" s="5" t="s">
        <v>75</v>
      </c>
      <c r="E28" s="6" t="s">
        <v>57</v>
      </c>
      <c r="F28" s="43">
        <v>1</v>
      </c>
      <c r="G28" s="48">
        <v>18.48</v>
      </c>
      <c r="H28" s="48">
        <v>103.44000000000001</v>
      </c>
      <c r="I28" s="48">
        <f t="shared" si="0"/>
        <v>121.92000000000002</v>
      </c>
      <c r="J28" s="8">
        <v>23.1</v>
      </c>
      <c r="K28" s="8">
        <v>129.30000000000001</v>
      </c>
      <c r="L28" s="8">
        <f t="shared" si="1"/>
        <v>152.4</v>
      </c>
      <c r="M28" s="8">
        <f t="shared" si="3"/>
        <v>152.4</v>
      </c>
    </row>
    <row r="29" spans="1:13" ht="60" customHeight="1">
      <c r="A29" s="5" t="s">
        <v>147</v>
      </c>
      <c r="B29" s="7" t="s">
        <v>76</v>
      </c>
      <c r="C29" s="5" t="s">
        <v>24</v>
      </c>
      <c r="D29" s="5" t="s">
        <v>77</v>
      </c>
      <c r="E29" s="6" t="s">
        <v>54</v>
      </c>
      <c r="F29" s="43">
        <v>10</v>
      </c>
      <c r="G29" s="48">
        <v>16.503999999999998</v>
      </c>
      <c r="H29" s="48">
        <v>12.831999999999999</v>
      </c>
      <c r="I29" s="48">
        <f t="shared" si="0"/>
        <v>29.335999999999999</v>
      </c>
      <c r="J29" s="8">
        <v>20.63</v>
      </c>
      <c r="K29" s="8">
        <v>16.04</v>
      </c>
      <c r="L29" s="8">
        <f t="shared" si="1"/>
        <v>36.67</v>
      </c>
      <c r="M29" s="8">
        <f t="shared" si="3"/>
        <v>366.70000000000005</v>
      </c>
    </row>
    <row r="30" spans="1:13" ht="24" customHeight="1">
      <c r="A30" s="3" t="s">
        <v>148</v>
      </c>
      <c r="B30" s="3"/>
      <c r="C30" s="3"/>
      <c r="D30" s="3" t="s">
        <v>78</v>
      </c>
      <c r="E30" s="3"/>
      <c r="F30" s="42"/>
      <c r="G30" s="49"/>
      <c r="H30" s="49"/>
      <c r="I30" s="49"/>
      <c r="J30" s="3"/>
      <c r="K30" s="3"/>
      <c r="L30" s="3"/>
      <c r="M30" s="3"/>
    </row>
    <row r="31" spans="1:13" ht="60" customHeight="1">
      <c r="A31" s="5" t="s">
        <v>149</v>
      </c>
      <c r="B31" s="7" t="s">
        <v>79</v>
      </c>
      <c r="C31" s="5" t="s">
        <v>24</v>
      </c>
      <c r="D31" s="5" t="s">
        <v>80</v>
      </c>
      <c r="E31" s="6" t="s">
        <v>54</v>
      </c>
      <c r="F31" s="43">
        <v>6</v>
      </c>
      <c r="G31" s="48">
        <v>15.528</v>
      </c>
      <c r="H31" s="48">
        <v>30.048000000000002</v>
      </c>
      <c r="I31" s="48">
        <f t="shared" si="0"/>
        <v>45.576000000000001</v>
      </c>
      <c r="J31" s="8">
        <v>19.41</v>
      </c>
      <c r="K31" s="8">
        <v>37.56</v>
      </c>
      <c r="L31" s="8">
        <f t="shared" si="1"/>
        <v>56.97</v>
      </c>
      <c r="M31" s="8">
        <f t="shared" si="3"/>
        <v>341.82</v>
      </c>
    </row>
    <row r="32" spans="1:13" ht="36" customHeight="1">
      <c r="A32" s="5" t="s">
        <v>150</v>
      </c>
      <c r="B32" s="7" t="s">
        <v>81</v>
      </c>
      <c r="C32" s="5" t="s">
        <v>24</v>
      </c>
      <c r="D32" s="5" t="s">
        <v>82</v>
      </c>
      <c r="E32" s="6" t="s">
        <v>57</v>
      </c>
      <c r="F32" s="43">
        <v>2</v>
      </c>
      <c r="G32" s="48">
        <v>271.17600000000004</v>
      </c>
      <c r="H32" s="48">
        <v>296.08800000000002</v>
      </c>
      <c r="I32" s="48">
        <f t="shared" si="0"/>
        <v>567.26400000000012</v>
      </c>
      <c r="J32" s="8">
        <v>338.97</v>
      </c>
      <c r="K32" s="8">
        <v>370.11</v>
      </c>
      <c r="L32" s="8">
        <f t="shared" si="1"/>
        <v>709.08</v>
      </c>
      <c r="M32" s="8">
        <f t="shared" si="3"/>
        <v>1418.16</v>
      </c>
    </row>
    <row r="33" spans="1:13" ht="24" customHeight="1">
      <c r="A33" s="3" t="s">
        <v>151</v>
      </c>
      <c r="B33" s="3"/>
      <c r="C33" s="3"/>
      <c r="D33" s="3" t="s">
        <v>155</v>
      </c>
      <c r="E33" s="3"/>
      <c r="F33" s="42"/>
      <c r="G33" s="49"/>
      <c r="H33" s="49"/>
      <c r="I33" s="49"/>
      <c r="J33" s="3"/>
      <c r="K33" s="3"/>
      <c r="L33" s="3"/>
      <c r="M33" s="3"/>
    </row>
    <row r="34" spans="1:13" ht="60" customHeight="1">
      <c r="A34" s="5" t="s">
        <v>152</v>
      </c>
      <c r="B34" s="7" t="s">
        <v>83</v>
      </c>
      <c r="C34" s="5" t="s">
        <v>24</v>
      </c>
      <c r="D34" s="5" t="s">
        <v>84</v>
      </c>
      <c r="E34" s="6" t="s">
        <v>54</v>
      </c>
      <c r="F34" s="43">
        <v>6</v>
      </c>
      <c r="G34" s="48">
        <v>4.6719999999999997</v>
      </c>
      <c r="H34" s="48">
        <v>54.072000000000003</v>
      </c>
      <c r="I34" s="48">
        <f t="shared" si="0"/>
        <v>58.744</v>
      </c>
      <c r="J34" s="8">
        <v>5.84</v>
      </c>
      <c r="K34" s="8">
        <v>67.59</v>
      </c>
      <c r="L34" s="8">
        <f t="shared" si="1"/>
        <v>73.430000000000007</v>
      </c>
      <c r="M34" s="8">
        <f t="shared" si="3"/>
        <v>440.58000000000004</v>
      </c>
    </row>
    <row r="35" spans="1:13" ht="24" customHeight="1">
      <c r="A35" s="3" t="s">
        <v>153</v>
      </c>
      <c r="B35" s="3"/>
      <c r="C35" s="3"/>
      <c r="D35" s="3" t="s">
        <v>85</v>
      </c>
      <c r="E35" s="3"/>
      <c r="F35" s="42"/>
      <c r="G35" s="49"/>
      <c r="H35" s="49"/>
      <c r="I35" s="49"/>
      <c r="J35" s="3"/>
      <c r="K35" s="3"/>
      <c r="L35" s="3"/>
      <c r="M35" s="3"/>
    </row>
    <row r="36" spans="1:13" ht="48" customHeight="1">
      <c r="A36" s="5" t="s">
        <v>154</v>
      </c>
      <c r="B36" s="7" t="s">
        <v>86</v>
      </c>
      <c r="C36" s="5" t="s">
        <v>87</v>
      </c>
      <c r="D36" s="5" t="s">
        <v>216</v>
      </c>
      <c r="E36" s="6" t="s">
        <v>88</v>
      </c>
      <c r="F36" s="43">
        <v>2</v>
      </c>
      <c r="G36" s="48">
        <v>90.823999999999998</v>
      </c>
      <c r="H36" s="48">
        <v>57.911999999999999</v>
      </c>
      <c r="I36" s="48">
        <f t="shared" si="0"/>
        <v>148.73599999999999</v>
      </c>
      <c r="J36" s="8">
        <v>113.53</v>
      </c>
      <c r="K36" s="8">
        <v>72.39</v>
      </c>
      <c r="L36" s="8">
        <f t="shared" si="1"/>
        <v>185.92000000000002</v>
      </c>
      <c r="M36" s="8">
        <f t="shared" si="3"/>
        <v>371.84000000000003</v>
      </c>
    </row>
    <row r="37" spans="1:13" ht="24" customHeight="1">
      <c r="A37" s="3">
        <v>5</v>
      </c>
      <c r="B37" s="3"/>
      <c r="C37" s="3"/>
      <c r="D37" s="3" t="s">
        <v>89</v>
      </c>
      <c r="E37" s="3"/>
      <c r="F37" s="42"/>
      <c r="G37" s="49"/>
      <c r="H37" s="49"/>
      <c r="I37" s="49"/>
      <c r="J37" s="3"/>
      <c r="K37" s="3"/>
      <c r="L37" s="3"/>
      <c r="M37" s="11">
        <f>SUM(M38:M43)</f>
        <v>4792.4950000000008</v>
      </c>
    </row>
    <row r="38" spans="1:13" ht="48" customHeight="1">
      <c r="A38" s="5" t="s">
        <v>157</v>
      </c>
      <c r="B38" s="7" t="s">
        <v>90</v>
      </c>
      <c r="C38" s="5" t="s">
        <v>24</v>
      </c>
      <c r="D38" s="5" t="s">
        <v>91</v>
      </c>
      <c r="E38" s="6" t="s">
        <v>22</v>
      </c>
      <c r="F38" s="43">
        <v>17.5</v>
      </c>
      <c r="G38" s="48">
        <v>1.248</v>
      </c>
      <c r="H38" s="48">
        <v>1.5760000000000001</v>
      </c>
      <c r="I38" s="48">
        <f t="shared" si="0"/>
        <v>2.8239999999999998</v>
      </c>
      <c r="J38" s="8">
        <v>1.56</v>
      </c>
      <c r="K38" s="8">
        <v>1.97</v>
      </c>
      <c r="L38" s="8">
        <f t="shared" si="1"/>
        <v>3.5300000000000002</v>
      </c>
      <c r="M38" s="8">
        <f>L38*F38</f>
        <v>61.775000000000006</v>
      </c>
    </row>
    <row r="39" spans="1:13" ht="60" customHeight="1">
      <c r="A39" s="5" t="s">
        <v>158</v>
      </c>
      <c r="B39" s="7" t="s">
        <v>92</v>
      </c>
      <c r="C39" s="5" t="s">
        <v>24</v>
      </c>
      <c r="D39" s="5" t="s">
        <v>93</v>
      </c>
      <c r="E39" s="6" t="s">
        <v>22</v>
      </c>
      <c r="F39" s="43">
        <v>17.5</v>
      </c>
      <c r="G39" s="48">
        <v>10.856</v>
      </c>
      <c r="H39" s="48">
        <v>14.343999999999999</v>
      </c>
      <c r="I39" s="48">
        <f t="shared" si="0"/>
        <v>25.2</v>
      </c>
      <c r="J39" s="8">
        <v>13.57</v>
      </c>
      <c r="K39" s="8">
        <v>17.93</v>
      </c>
      <c r="L39" s="8">
        <f t="shared" si="1"/>
        <v>31.5</v>
      </c>
      <c r="M39" s="8">
        <f t="shared" si="3"/>
        <v>551.25</v>
      </c>
    </row>
    <row r="40" spans="1:13" ht="24" customHeight="1">
      <c r="A40" s="5" t="s">
        <v>159</v>
      </c>
      <c r="B40" s="7" t="s">
        <v>94</v>
      </c>
      <c r="C40" s="5" t="s">
        <v>52</v>
      </c>
      <c r="D40" s="5" t="s">
        <v>95</v>
      </c>
      <c r="E40" s="6" t="s">
        <v>22</v>
      </c>
      <c r="F40" s="43">
        <v>17.5</v>
      </c>
      <c r="G40" s="48">
        <v>15.896000000000001</v>
      </c>
      <c r="H40" s="48">
        <v>3.72</v>
      </c>
      <c r="I40" s="48">
        <f t="shared" si="0"/>
        <v>19.616</v>
      </c>
      <c r="J40" s="8">
        <v>19.87</v>
      </c>
      <c r="K40" s="8">
        <v>4.6500000000000004</v>
      </c>
      <c r="L40" s="8">
        <f t="shared" si="1"/>
        <v>24.520000000000003</v>
      </c>
      <c r="M40" s="8">
        <f t="shared" si="3"/>
        <v>429.10000000000008</v>
      </c>
    </row>
    <row r="41" spans="1:13" ht="24" customHeight="1">
      <c r="A41" s="5" t="s">
        <v>160</v>
      </c>
      <c r="B41" s="7" t="s">
        <v>96</v>
      </c>
      <c r="C41" s="5" t="s">
        <v>24</v>
      </c>
      <c r="D41" s="5" t="s">
        <v>97</v>
      </c>
      <c r="E41" s="6" t="s">
        <v>22</v>
      </c>
      <c r="F41" s="43">
        <v>24</v>
      </c>
      <c r="G41" s="48">
        <v>10.568000000000001</v>
      </c>
      <c r="H41" s="48">
        <v>49.351999999999997</v>
      </c>
      <c r="I41" s="48">
        <f t="shared" si="0"/>
        <v>59.92</v>
      </c>
      <c r="J41" s="8">
        <v>13.21</v>
      </c>
      <c r="K41" s="8">
        <v>61.69</v>
      </c>
      <c r="L41" s="8">
        <f t="shared" si="1"/>
        <v>74.900000000000006</v>
      </c>
      <c r="M41" s="8">
        <f t="shared" si="3"/>
        <v>1797.6000000000001</v>
      </c>
    </row>
    <row r="42" spans="1:13" ht="24" customHeight="1">
      <c r="A42" s="5" t="s">
        <v>161</v>
      </c>
      <c r="B42" s="7" t="s">
        <v>98</v>
      </c>
      <c r="C42" s="5" t="s">
        <v>99</v>
      </c>
      <c r="D42" s="5" t="s">
        <v>100</v>
      </c>
      <c r="E42" s="6" t="s">
        <v>54</v>
      </c>
      <c r="F42" s="43">
        <v>52</v>
      </c>
      <c r="G42" s="48">
        <v>10.768000000000001</v>
      </c>
      <c r="H42" s="48">
        <v>4.96</v>
      </c>
      <c r="I42" s="48">
        <f t="shared" si="0"/>
        <v>15.728000000000002</v>
      </c>
      <c r="J42" s="8">
        <v>13.46</v>
      </c>
      <c r="K42" s="8">
        <v>6.2</v>
      </c>
      <c r="L42" s="8">
        <f t="shared" si="1"/>
        <v>19.66</v>
      </c>
      <c r="M42" s="8">
        <f t="shared" si="3"/>
        <v>1022.32</v>
      </c>
    </row>
    <row r="43" spans="1:13" ht="24" customHeight="1">
      <c r="A43" s="5" t="s">
        <v>162</v>
      </c>
      <c r="B43" s="7" t="s">
        <v>101</v>
      </c>
      <c r="C43" s="5" t="s">
        <v>31</v>
      </c>
      <c r="D43" s="5" t="s">
        <v>156</v>
      </c>
      <c r="E43" s="6" t="s">
        <v>54</v>
      </c>
      <c r="F43" s="43">
        <v>15</v>
      </c>
      <c r="G43" s="48">
        <v>0.82400000000000007</v>
      </c>
      <c r="H43" s="48">
        <v>48.8</v>
      </c>
      <c r="I43" s="48">
        <f t="shared" si="0"/>
        <v>49.623999999999995</v>
      </c>
      <c r="J43" s="8">
        <v>1.03</v>
      </c>
      <c r="K43" s="8">
        <v>61</v>
      </c>
      <c r="L43" s="8">
        <f t="shared" si="1"/>
        <v>62.03</v>
      </c>
      <c r="M43" s="8">
        <f t="shared" si="3"/>
        <v>930.45</v>
      </c>
    </row>
    <row r="44" spans="1:13" ht="24" customHeight="1">
      <c r="A44" s="3">
        <v>6</v>
      </c>
      <c r="B44" s="3"/>
      <c r="C44" s="3"/>
      <c r="D44" s="3" t="s">
        <v>102</v>
      </c>
      <c r="E44" s="3"/>
      <c r="F44" s="42"/>
      <c r="G44" s="49"/>
      <c r="H44" s="49"/>
      <c r="I44" s="49"/>
      <c r="J44" s="3"/>
      <c r="K44" s="3"/>
      <c r="L44" s="3"/>
      <c r="M44" s="11">
        <f>SUM(M46:M56)</f>
        <v>36150.910000000003</v>
      </c>
    </row>
    <row r="45" spans="1:13" ht="24" customHeight="1">
      <c r="A45" s="3" t="s">
        <v>163</v>
      </c>
      <c r="B45" s="3"/>
      <c r="C45" s="3"/>
      <c r="D45" s="3" t="s">
        <v>103</v>
      </c>
      <c r="E45" s="3"/>
      <c r="F45" s="42"/>
      <c r="G45" s="49"/>
      <c r="H45" s="49"/>
      <c r="I45" s="49"/>
      <c r="J45" s="3"/>
      <c r="K45" s="3"/>
      <c r="L45" s="3"/>
      <c r="M45" s="3"/>
    </row>
    <row r="46" spans="1:13" ht="24" customHeight="1">
      <c r="A46" s="5" t="s">
        <v>167</v>
      </c>
      <c r="B46" s="7" t="s">
        <v>104</v>
      </c>
      <c r="C46" s="5" t="s">
        <v>24</v>
      </c>
      <c r="D46" s="5" t="s">
        <v>105</v>
      </c>
      <c r="E46" s="6" t="s">
        <v>22</v>
      </c>
      <c r="F46" s="43">
        <v>17.5</v>
      </c>
      <c r="G46" s="48">
        <v>0.67999999999999994</v>
      </c>
      <c r="H46" s="48">
        <v>1.1759999999999999</v>
      </c>
      <c r="I46" s="48">
        <f t="shared" si="0"/>
        <v>1.8559999999999999</v>
      </c>
      <c r="J46" s="8">
        <v>0.85</v>
      </c>
      <c r="K46" s="8">
        <v>1.47</v>
      </c>
      <c r="L46" s="8">
        <f t="shared" si="1"/>
        <v>2.3199999999999998</v>
      </c>
      <c r="M46" s="8">
        <f t="shared" si="3"/>
        <v>40.599999999999994</v>
      </c>
    </row>
    <row r="47" spans="1:13" ht="24" customHeight="1">
      <c r="A47" s="5" t="s">
        <v>168</v>
      </c>
      <c r="B47" s="7" t="s">
        <v>106</v>
      </c>
      <c r="C47" s="5" t="s">
        <v>24</v>
      </c>
      <c r="D47" s="5" t="s">
        <v>165</v>
      </c>
      <c r="E47" s="6" t="s">
        <v>22</v>
      </c>
      <c r="F47" s="43">
        <v>126</v>
      </c>
      <c r="G47" s="48">
        <v>3.3119999999999998</v>
      </c>
      <c r="H47" s="48">
        <v>9.2720000000000002</v>
      </c>
      <c r="I47" s="48">
        <f t="shared" si="0"/>
        <v>12.584</v>
      </c>
      <c r="J47" s="8">
        <v>4.1399999999999997</v>
      </c>
      <c r="K47" s="8">
        <v>11.59</v>
      </c>
      <c r="L47" s="8">
        <f t="shared" si="1"/>
        <v>15.73</v>
      </c>
      <c r="M47" s="8">
        <f t="shared" si="3"/>
        <v>1981.98</v>
      </c>
    </row>
    <row r="48" spans="1:13" ht="36" customHeight="1">
      <c r="A48" s="5" t="s">
        <v>169</v>
      </c>
      <c r="B48" s="7" t="s">
        <v>107</v>
      </c>
      <c r="C48" s="5" t="s">
        <v>24</v>
      </c>
      <c r="D48" s="5" t="s">
        <v>108</v>
      </c>
      <c r="E48" s="6" t="s">
        <v>22</v>
      </c>
      <c r="F48" s="43">
        <v>41.5</v>
      </c>
      <c r="G48" s="48">
        <v>12.288</v>
      </c>
      <c r="H48" s="48">
        <v>10</v>
      </c>
      <c r="I48" s="48">
        <f t="shared" si="0"/>
        <v>22.288</v>
      </c>
      <c r="J48" s="8">
        <v>15.36</v>
      </c>
      <c r="K48" s="8">
        <v>12.5</v>
      </c>
      <c r="L48" s="8">
        <f t="shared" si="1"/>
        <v>27.86</v>
      </c>
      <c r="M48" s="8">
        <f t="shared" si="3"/>
        <v>1156.19</v>
      </c>
    </row>
    <row r="49" spans="1:13" ht="48" customHeight="1">
      <c r="A49" s="5" t="s">
        <v>170</v>
      </c>
      <c r="B49" s="7" t="s">
        <v>109</v>
      </c>
      <c r="C49" s="5" t="s">
        <v>24</v>
      </c>
      <c r="D49" s="5" t="s">
        <v>110</v>
      </c>
      <c r="E49" s="6" t="s">
        <v>22</v>
      </c>
      <c r="F49" s="43">
        <v>30</v>
      </c>
      <c r="G49" s="48">
        <v>14.48</v>
      </c>
      <c r="H49" s="48">
        <v>18.847999999999999</v>
      </c>
      <c r="I49" s="48">
        <f t="shared" si="0"/>
        <v>33.328000000000003</v>
      </c>
      <c r="J49" s="8">
        <v>18.100000000000001</v>
      </c>
      <c r="K49" s="8">
        <v>23.56</v>
      </c>
      <c r="L49" s="8">
        <f t="shared" si="1"/>
        <v>41.66</v>
      </c>
      <c r="M49" s="8">
        <f t="shared" si="3"/>
        <v>1249.8</v>
      </c>
    </row>
    <row r="50" spans="1:13" ht="24" customHeight="1">
      <c r="A50" s="5" t="s">
        <v>171</v>
      </c>
      <c r="B50" s="7" t="s">
        <v>111</v>
      </c>
      <c r="C50" s="5" t="s">
        <v>24</v>
      </c>
      <c r="D50" s="5" t="s">
        <v>217</v>
      </c>
      <c r="E50" s="6" t="s">
        <v>22</v>
      </c>
      <c r="F50" s="43">
        <v>102</v>
      </c>
      <c r="G50" s="48">
        <v>8.3840000000000003</v>
      </c>
      <c r="H50" s="48">
        <v>23.880000000000003</v>
      </c>
      <c r="I50" s="48">
        <f t="shared" si="0"/>
        <v>32.264000000000003</v>
      </c>
      <c r="J50" s="8">
        <v>10.48</v>
      </c>
      <c r="K50" s="8">
        <v>29.85</v>
      </c>
      <c r="L50" s="8">
        <f t="shared" si="1"/>
        <v>40.33</v>
      </c>
      <c r="M50" s="8">
        <f t="shared" si="3"/>
        <v>4113.66</v>
      </c>
    </row>
    <row r="51" spans="1:13" ht="24" customHeight="1">
      <c r="A51" s="3" t="s">
        <v>164</v>
      </c>
      <c r="B51" s="3"/>
      <c r="C51" s="3"/>
      <c r="D51" s="3" t="s">
        <v>118</v>
      </c>
      <c r="E51" s="3"/>
      <c r="F51" s="42"/>
      <c r="G51" s="49"/>
      <c r="H51" s="49"/>
      <c r="I51" s="49"/>
      <c r="J51" s="3"/>
      <c r="K51" s="3"/>
      <c r="L51" s="3"/>
      <c r="M51" s="3"/>
    </row>
    <row r="52" spans="1:13" ht="24" customHeight="1">
      <c r="A52" s="5" t="s">
        <v>172</v>
      </c>
      <c r="B52" s="7" t="s">
        <v>116</v>
      </c>
      <c r="C52" s="5" t="s">
        <v>70</v>
      </c>
      <c r="D52" s="5" t="s">
        <v>117</v>
      </c>
      <c r="E52" s="6" t="s">
        <v>22</v>
      </c>
      <c r="F52" s="43">
        <v>768</v>
      </c>
      <c r="G52" s="48">
        <v>0</v>
      </c>
      <c r="H52" s="48">
        <v>3.6640000000000001</v>
      </c>
      <c r="I52" s="48">
        <f t="shared" si="0"/>
        <v>3.6640000000000001</v>
      </c>
      <c r="J52" s="8">
        <v>0</v>
      </c>
      <c r="K52" s="8">
        <v>4.58</v>
      </c>
      <c r="L52" s="8">
        <f>SUM(J52:K52)</f>
        <v>4.58</v>
      </c>
      <c r="M52" s="8">
        <f>L52*F52</f>
        <v>3517.44</v>
      </c>
    </row>
    <row r="53" spans="1:13" ht="24" customHeight="1">
      <c r="A53" s="5" t="s">
        <v>173</v>
      </c>
      <c r="B53" s="7" t="s">
        <v>114</v>
      </c>
      <c r="C53" s="5" t="s">
        <v>24</v>
      </c>
      <c r="D53" s="5" t="s">
        <v>115</v>
      </c>
      <c r="E53" s="6" t="s">
        <v>22</v>
      </c>
      <c r="F53" s="43">
        <v>130</v>
      </c>
      <c r="G53" s="48">
        <v>7.5120000000000005</v>
      </c>
      <c r="H53" s="48">
        <v>9.8159999999999989</v>
      </c>
      <c r="I53" s="48">
        <f t="shared" si="0"/>
        <v>17.327999999999999</v>
      </c>
      <c r="J53" s="8">
        <v>9.39</v>
      </c>
      <c r="K53" s="8">
        <v>12.27</v>
      </c>
      <c r="L53" s="8">
        <f>SUM(J53:K53)</f>
        <v>21.66</v>
      </c>
      <c r="M53" s="8">
        <f>L53*F53</f>
        <v>2815.8</v>
      </c>
    </row>
    <row r="54" spans="1:13" ht="30" customHeight="1">
      <c r="A54" s="5" t="s">
        <v>174</v>
      </c>
      <c r="B54" s="7" t="s">
        <v>112</v>
      </c>
      <c r="C54" s="5" t="s">
        <v>20</v>
      </c>
      <c r="D54" s="5" t="s">
        <v>113</v>
      </c>
      <c r="E54" s="6" t="s">
        <v>22</v>
      </c>
      <c r="F54" s="43">
        <v>570</v>
      </c>
      <c r="G54" s="48">
        <v>6.3680000000000003</v>
      </c>
      <c r="H54" s="48">
        <v>6.4</v>
      </c>
      <c r="I54" s="48">
        <f t="shared" si="0"/>
        <v>12.768000000000001</v>
      </c>
      <c r="J54" s="8">
        <v>7.96</v>
      </c>
      <c r="K54" s="8">
        <v>8</v>
      </c>
      <c r="L54" s="8">
        <f>SUM(J54:K54)</f>
        <v>15.96</v>
      </c>
      <c r="M54" s="8">
        <f>L54*F54</f>
        <v>9097.2000000000007</v>
      </c>
    </row>
    <row r="55" spans="1:13" ht="24" customHeight="1">
      <c r="A55" s="5" t="s">
        <v>175</v>
      </c>
      <c r="B55" s="7" t="s">
        <v>106</v>
      </c>
      <c r="C55" s="5" t="s">
        <v>24</v>
      </c>
      <c r="D55" s="5" t="s">
        <v>166</v>
      </c>
      <c r="E55" s="6" t="s">
        <v>22</v>
      </c>
      <c r="F55" s="43">
        <v>570</v>
      </c>
      <c r="G55" s="48">
        <v>3.3119999999999998</v>
      </c>
      <c r="H55" s="48">
        <v>9.2720000000000002</v>
      </c>
      <c r="I55" s="48">
        <f t="shared" si="0"/>
        <v>12.584</v>
      </c>
      <c r="J55" s="8">
        <v>4.1399999999999997</v>
      </c>
      <c r="K55" s="8">
        <v>11.59</v>
      </c>
      <c r="L55" s="8">
        <f t="shared" si="1"/>
        <v>15.73</v>
      </c>
      <c r="M55" s="8">
        <f t="shared" si="3"/>
        <v>8966.1</v>
      </c>
    </row>
    <row r="56" spans="1:13" ht="24" customHeight="1">
      <c r="A56" s="5" t="s">
        <v>176</v>
      </c>
      <c r="B56" s="7" t="s">
        <v>119</v>
      </c>
      <c r="C56" s="5" t="s">
        <v>24</v>
      </c>
      <c r="D56" s="5" t="s">
        <v>218</v>
      </c>
      <c r="E56" s="6" t="s">
        <v>22</v>
      </c>
      <c r="F56" s="43">
        <v>107</v>
      </c>
      <c r="G56" s="48">
        <v>12.304</v>
      </c>
      <c r="H56" s="48">
        <v>11.712</v>
      </c>
      <c r="I56" s="48">
        <f t="shared" si="0"/>
        <v>24.015999999999998</v>
      </c>
      <c r="J56" s="8">
        <v>15.38</v>
      </c>
      <c r="K56" s="8">
        <v>14.64</v>
      </c>
      <c r="L56" s="8">
        <f t="shared" si="1"/>
        <v>30.020000000000003</v>
      </c>
      <c r="M56" s="8">
        <f t="shared" si="3"/>
        <v>3212.1400000000003</v>
      </c>
    </row>
    <row r="57" spans="1:13" ht="24" customHeight="1">
      <c r="A57" s="3">
        <v>7</v>
      </c>
      <c r="B57" s="3"/>
      <c r="C57" s="3"/>
      <c r="D57" s="3" t="s">
        <v>120</v>
      </c>
      <c r="E57" s="3"/>
      <c r="F57" s="42"/>
      <c r="G57" s="49"/>
      <c r="H57" s="49"/>
      <c r="I57" s="49"/>
      <c r="J57" s="3"/>
      <c r="K57" s="3"/>
      <c r="L57" s="3"/>
      <c r="M57" s="11">
        <f>SUM(M58:M61)</f>
        <v>2147.4499999999998</v>
      </c>
    </row>
    <row r="58" spans="1:13" ht="60" customHeight="1">
      <c r="A58" s="5" t="s">
        <v>178</v>
      </c>
      <c r="B58" s="7" t="s">
        <v>121</v>
      </c>
      <c r="C58" s="5" t="s">
        <v>24</v>
      </c>
      <c r="D58" s="5" t="s">
        <v>122</v>
      </c>
      <c r="E58" s="6" t="s">
        <v>54</v>
      </c>
      <c r="F58" s="43">
        <v>10</v>
      </c>
      <c r="G58" s="48">
        <v>9.8879999999999999</v>
      </c>
      <c r="H58" s="48">
        <v>27.616000000000003</v>
      </c>
      <c r="I58" s="48">
        <f t="shared" si="0"/>
        <v>37.504000000000005</v>
      </c>
      <c r="J58" s="8">
        <v>12.36</v>
      </c>
      <c r="K58" s="8">
        <v>34.520000000000003</v>
      </c>
      <c r="L58" s="8">
        <f t="shared" ref="L58:L61" si="4">SUM(J58:K58)</f>
        <v>46.88</v>
      </c>
      <c r="M58" s="8">
        <f t="shared" si="3"/>
        <v>468.8</v>
      </c>
    </row>
    <row r="59" spans="1:13" ht="36" customHeight="1">
      <c r="A59" s="5" t="s">
        <v>179</v>
      </c>
      <c r="B59" s="7" t="s">
        <v>123</v>
      </c>
      <c r="C59" s="5" t="s">
        <v>24</v>
      </c>
      <c r="D59" s="5" t="s">
        <v>177</v>
      </c>
      <c r="E59" s="6" t="s">
        <v>22</v>
      </c>
      <c r="F59" s="43">
        <v>10</v>
      </c>
      <c r="G59" s="48">
        <v>10.24</v>
      </c>
      <c r="H59" s="48">
        <v>0.96</v>
      </c>
      <c r="I59" s="48">
        <f t="shared" si="0"/>
        <v>11.2</v>
      </c>
      <c r="J59" s="8">
        <v>12.8</v>
      </c>
      <c r="K59" s="8">
        <v>1.2</v>
      </c>
      <c r="L59" s="8">
        <f t="shared" si="4"/>
        <v>14</v>
      </c>
      <c r="M59" s="8">
        <f t="shared" si="3"/>
        <v>140</v>
      </c>
    </row>
    <row r="60" spans="1:13" ht="63" customHeight="1">
      <c r="A60" s="5" t="s">
        <v>180</v>
      </c>
      <c r="B60" s="7" t="s">
        <v>124</v>
      </c>
      <c r="C60" s="5" t="s">
        <v>24</v>
      </c>
      <c r="D60" s="5" t="s">
        <v>125</v>
      </c>
      <c r="E60" s="6" t="s">
        <v>54</v>
      </c>
      <c r="F60" s="43">
        <v>1</v>
      </c>
      <c r="G60" s="48">
        <v>19.744</v>
      </c>
      <c r="H60" s="48">
        <v>72.415999999999997</v>
      </c>
      <c r="I60" s="48">
        <f t="shared" si="0"/>
        <v>92.16</v>
      </c>
      <c r="J60" s="8">
        <v>24.68</v>
      </c>
      <c r="K60" s="8">
        <v>90.52</v>
      </c>
      <c r="L60" s="8">
        <f t="shared" si="4"/>
        <v>115.19999999999999</v>
      </c>
      <c r="M60" s="8">
        <f t="shared" si="3"/>
        <v>115.19999999999999</v>
      </c>
    </row>
    <row r="61" spans="1:13" ht="24" customHeight="1">
      <c r="A61" s="5" t="s">
        <v>181</v>
      </c>
      <c r="B61" s="7" t="s">
        <v>126</v>
      </c>
      <c r="C61" s="5" t="s">
        <v>24</v>
      </c>
      <c r="D61" s="5" t="s">
        <v>127</v>
      </c>
      <c r="E61" s="6" t="s">
        <v>22</v>
      </c>
      <c r="F61" s="43">
        <v>49</v>
      </c>
      <c r="G61" s="48">
        <v>2.4</v>
      </c>
      <c r="H61" s="48">
        <v>20.84</v>
      </c>
      <c r="I61" s="48">
        <f t="shared" si="0"/>
        <v>23.24</v>
      </c>
      <c r="J61" s="8">
        <v>3</v>
      </c>
      <c r="K61" s="8">
        <v>26.05</v>
      </c>
      <c r="L61" s="8">
        <f t="shared" si="4"/>
        <v>29.05</v>
      </c>
      <c r="M61" s="8">
        <f t="shared" si="3"/>
        <v>1423.45</v>
      </c>
    </row>
    <row r="62" spans="1:13" s="40" customFormat="1" ht="24" customHeight="1">
      <c r="A62" s="72"/>
      <c r="B62" s="73"/>
      <c r="C62" s="72"/>
      <c r="D62" s="72"/>
      <c r="E62" s="74"/>
      <c r="F62" s="75"/>
      <c r="G62" s="76"/>
      <c r="H62" s="76"/>
      <c r="I62" s="76"/>
      <c r="J62" s="77"/>
      <c r="K62" s="77"/>
      <c r="L62" s="77"/>
      <c r="M62" s="77"/>
    </row>
    <row r="63" spans="1:13" s="40" customFormat="1" ht="24" customHeight="1">
      <c r="A63" s="72"/>
      <c r="B63" s="73"/>
      <c r="C63" s="72"/>
      <c r="D63" s="72"/>
      <c r="E63" s="74"/>
      <c r="F63" s="75"/>
      <c r="G63" s="76"/>
      <c r="H63" s="76"/>
      <c r="I63" s="76"/>
      <c r="J63" s="77"/>
      <c r="K63" s="77"/>
      <c r="L63" s="77"/>
      <c r="M63" s="77"/>
    </row>
    <row r="64" spans="1:13">
      <c r="A64" s="10"/>
      <c r="B64" s="10"/>
      <c r="C64" s="10"/>
      <c r="D64" s="10"/>
      <c r="E64" s="10"/>
      <c r="F64" s="44"/>
      <c r="G64" s="10"/>
      <c r="H64" s="10"/>
      <c r="I64" s="10"/>
      <c r="J64" s="10"/>
      <c r="K64" s="10"/>
      <c r="L64" s="10" t="s">
        <v>128</v>
      </c>
      <c r="M64" s="12">
        <f>SUM(M57+M44+M37+M26+M23+M12+M6)</f>
        <v>80192.345000000001</v>
      </c>
    </row>
    <row r="66" spans="1:11">
      <c r="A66" s="27" t="s">
        <v>195</v>
      </c>
      <c r="B66" s="32"/>
      <c r="C66" s="32"/>
      <c r="D66" s="27" t="s">
        <v>196</v>
      </c>
      <c r="E66" s="32"/>
      <c r="F66" s="45"/>
      <c r="G66" s="32"/>
      <c r="H66" s="32"/>
      <c r="I66" s="32"/>
      <c r="J66" s="30" t="s">
        <v>197</v>
      </c>
      <c r="K66" s="30" t="s">
        <v>198</v>
      </c>
    </row>
    <row r="67" spans="1:11">
      <c r="A67" s="31">
        <v>1</v>
      </c>
      <c r="B67" s="32"/>
      <c r="C67" s="32"/>
      <c r="D67" s="31" t="s">
        <v>199</v>
      </c>
      <c r="E67" s="32"/>
      <c r="F67" s="45"/>
      <c r="G67" s="32"/>
      <c r="H67" s="32"/>
      <c r="I67" s="32"/>
      <c r="J67" s="29" t="s">
        <v>200</v>
      </c>
      <c r="K67" s="28">
        <v>4.68</v>
      </c>
    </row>
    <row r="68" spans="1:11">
      <c r="A68" s="31">
        <v>2</v>
      </c>
      <c r="B68" s="32"/>
      <c r="C68" s="32"/>
      <c r="D68" s="31" t="s">
        <v>201</v>
      </c>
      <c r="E68" s="32"/>
      <c r="F68" s="45"/>
      <c r="G68" s="32"/>
      <c r="H68" s="32"/>
      <c r="I68" s="32"/>
      <c r="J68" s="29" t="s">
        <v>202</v>
      </c>
      <c r="K68" s="28">
        <v>0.4</v>
      </c>
    </row>
    <row r="69" spans="1:11">
      <c r="A69" s="31">
        <v>3</v>
      </c>
      <c r="B69" s="32"/>
      <c r="C69" s="32"/>
      <c r="D69" s="31" t="s">
        <v>203</v>
      </c>
      <c r="E69" s="32"/>
      <c r="F69" s="45"/>
      <c r="G69" s="32"/>
      <c r="H69" s="32"/>
      <c r="I69" s="32"/>
      <c r="J69" s="29" t="s">
        <v>204</v>
      </c>
      <c r="K69" s="28">
        <v>1.27</v>
      </c>
    </row>
    <row r="70" spans="1:11">
      <c r="A70" s="31">
        <v>4</v>
      </c>
      <c r="B70" s="32"/>
      <c r="C70" s="32"/>
      <c r="D70" s="31" t="s">
        <v>205</v>
      </c>
      <c r="E70" s="32"/>
      <c r="F70" s="45"/>
      <c r="G70" s="32"/>
      <c r="H70" s="32"/>
      <c r="I70" s="32"/>
      <c r="J70" s="29" t="s">
        <v>206</v>
      </c>
      <c r="K70" s="28">
        <v>0.4</v>
      </c>
    </row>
    <row r="71" spans="1:11">
      <c r="A71" s="31">
        <v>5</v>
      </c>
      <c r="B71" s="32"/>
      <c r="C71" s="32"/>
      <c r="D71" s="31" t="s">
        <v>207</v>
      </c>
      <c r="E71" s="32"/>
      <c r="F71" s="45"/>
      <c r="G71" s="32"/>
      <c r="H71" s="32"/>
      <c r="I71" s="32"/>
      <c r="J71" s="29" t="s">
        <v>208</v>
      </c>
      <c r="K71" s="28">
        <v>1.23</v>
      </c>
    </row>
    <row r="72" spans="1:11">
      <c r="A72" s="31">
        <v>6</v>
      </c>
      <c r="B72" s="32"/>
      <c r="C72" s="32"/>
      <c r="D72" s="31" t="s">
        <v>209</v>
      </c>
      <c r="E72" s="32"/>
      <c r="F72" s="45"/>
      <c r="G72" s="32"/>
      <c r="H72" s="32"/>
      <c r="I72" s="32"/>
      <c r="J72" s="29" t="s">
        <v>210</v>
      </c>
      <c r="K72" s="28">
        <v>7.4</v>
      </c>
    </row>
    <row r="73" spans="1:11">
      <c r="A73" s="31">
        <v>7</v>
      </c>
      <c r="B73" s="32"/>
      <c r="C73" s="32"/>
      <c r="D73" s="31" t="s">
        <v>211</v>
      </c>
      <c r="E73" s="32"/>
      <c r="F73" s="45"/>
      <c r="G73" s="32"/>
      <c r="H73" s="32"/>
      <c r="I73" s="32"/>
      <c r="J73" s="52" t="s">
        <v>212</v>
      </c>
      <c r="K73" s="28">
        <v>3</v>
      </c>
    </row>
    <row r="74" spans="1:11">
      <c r="A74" s="31">
        <v>8</v>
      </c>
      <c r="B74" s="32"/>
      <c r="C74" s="32"/>
      <c r="D74" s="31" t="s">
        <v>213</v>
      </c>
      <c r="E74" s="32"/>
      <c r="F74" s="45"/>
      <c r="G74" s="32"/>
      <c r="H74" s="32"/>
      <c r="I74" s="32"/>
      <c r="J74" s="52"/>
      <c r="K74" s="28">
        <v>0.65</v>
      </c>
    </row>
    <row r="75" spans="1:11">
      <c r="A75" s="31">
        <v>9</v>
      </c>
      <c r="B75" s="32"/>
      <c r="C75" s="32"/>
      <c r="D75" s="31" t="s">
        <v>214</v>
      </c>
      <c r="E75" s="32"/>
      <c r="F75" s="45"/>
      <c r="G75" s="32"/>
      <c r="H75" s="32"/>
      <c r="I75" s="32"/>
      <c r="J75" s="52"/>
      <c r="K75" s="28">
        <v>3.5</v>
      </c>
    </row>
    <row r="76" spans="1:11">
      <c r="A76" s="32"/>
      <c r="B76" s="32"/>
      <c r="C76" s="32"/>
      <c r="D76" s="36" t="s">
        <v>188</v>
      </c>
      <c r="E76" s="32"/>
      <c r="F76" s="45"/>
      <c r="G76" s="32"/>
      <c r="H76" s="32"/>
      <c r="I76" s="32"/>
      <c r="J76" s="35"/>
      <c r="K76" s="34">
        <v>24.996972374798034</v>
      </c>
    </row>
    <row r="77" spans="1:11">
      <c r="A77" s="33"/>
      <c r="B77" s="33"/>
      <c r="C77" s="33"/>
      <c r="D77" s="53" t="s">
        <v>215</v>
      </c>
      <c r="E77" s="53"/>
      <c r="F77" s="53"/>
      <c r="G77" s="53"/>
      <c r="H77" s="53"/>
      <c r="I77" s="53"/>
      <c r="J77" s="53"/>
      <c r="K77" s="33"/>
    </row>
  </sheetData>
  <mergeCells count="15">
    <mergeCell ref="J73:J75"/>
    <mergeCell ref="D77:J77"/>
    <mergeCell ref="E1:F1"/>
    <mergeCell ref="J1:L1"/>
    <mergeCell ref="E2:F2"/>
    <mergeCell ref="J2:L2"/>
    <mergeCell ref="A3:M3"/>
    <mergeCell ref="A4:A5"/>
    <mergeCell ref="B4:B5"/>
    <mergeCell ref="C4:C5"/>
    <mergeCell ref="D4:D5"/>
    <mergeCell ref="E4:E5"/>
    <mergeCell ref="F4:F5"/>
    <mergeCell ref="J4:L4"/>
    <mergeCell ref="G4:I4"/>
  </mergeCells>
  <pageMargins left="0.5" right="0.5" top="1" bottom="1" header="0.5" footer="0.5"/>
  <pageSetup paperSize="9" scale="72" fitToHeight="0" orientation="landscape" r:id="rId1"/>
  <headerFooter>
    <oddHeader>&amp;L &amp;CUFSM
CNPJ: 95591764000105 &amp;R</oddHeader>
    <oddFooter>&amp;L &amp;CAV RORAIMA CIDADE UNIVERSITARIA - CAMOBI - SANTA MARIA / RS
(55) 3220-8341 / fabyeng@gmail.com &amp;R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9"/>
  <sheetViews>
    <sheetView tabSelected="1" workbookViewId="0">
      <selection activeCell="I14" sqref="I14"/>
    </sheetView>
  </sheetViews>
  <sheetFormatPr defaultRowHeight="14.25"/>
  <cols>
    <col min="2" max="2" width="36" customWidth="1"/>
    <col min="3" max="3" width="12.875" customWidth="1"/>
    <col min="4" max="4" width="15" customWidth="1"/>
    <col min="5" max="5" width="17.625" customWidth="1"/>
  </cols>
  <sheetData>
    <row r="1" spans="1:5" ht="15.75">
      <c r="A1" s="67" t="s">
        <v>182</v>
      </c>
      <c r="B1" s="67"/>
      <c r="C1" s="67"/>
      <c r="D1" s="67"/>
      <c r="E1" s="67"/>
    </row>
    <row r="2" spans="1:5" ht="15">
      <c r="A2" s="68" t="s">
        <v>183</v>
      </c>
      <c r="B2" s="68"/>
      <c r="C2" s="68"/>
      <c r="D2" s="68"/>
      <c r="E2" s="68"/>
    </row>
    <row r="3" spans="1:5">
      <c r="A3" s="13" t="s">
        <v>184</v>
      </c>
      <c r="B3" s="14" t="s">
        <v>185</v>
      </c>
      <c r="C3" s="14" t="s">
        <v>186</v>
      </c>
      <c r="D3" s="14" t="s">
        <v>187</v>
      </c>
      <c r="E3" s="15" t="s">
        <v>188</v>
      </c>
    </row>
    <row r="4" spans="1:5">
      <c r="A4" s="69">
        <v>1</v>
      </c>
      <c r="B4" s="70" t="s">
        <v>189</v>
      </c>
      <c r="C4" s="16">
        <v>0.5</v>
      </c>
      <c r="D4" s="16">
        <v>0.5</v>
      </c>
      <c r="E4" s="16">
        <f>SUM(C4:D4)</f>
        <v>1</v>
      </c>
    </row>
    <row r="5" spans="1:5">
      <c r="A5" s="69"/>
      <c r="B5" s="70"/>
      <c r="C5" s="17">
        <f>C4*$E$5</f>
        <v>14412.779999999999</v>
      </c>
      <c r="D5" s="17">
        <f>D4*$E$5</f>
        <v>14412.779999999999</v>
      </c>
      <c r="E5" s="18">
        <f>'Orçamento Sintético'!M6</f>
        <v>28825.559999999998</v>
      </c>
    </row>
    <row r="6" spans="1:5">
      <c r="A6" s="69">
        <v>2</v>
      </c>
      <c r="B6" s="70" t="s">
        <v>194</v>
      </c>
      <c r="C6" s="16">
        <v>1</v>
      </c>
      <c r="D6" s="16"/>
      <c r="E6" s="16">
        <f>SUM(C6:D6)</f>
        <v>1</v>
      </c>
    </row>
    <row r="7" spans="1:5">
      <c r="A7" s="69"/>
      <c r="B7" s="70"/>
      <c r="C7" s="17">
        <f>C6*$E$7</f>
        <v>1396.49</v>
      </c>
      <c r="D7" s="17"/>
      <c r="E7" s="18">
        <f>'Orçamento Sintético'!M12</f>
        <v>1396.49</v>
      </c>
    </row>
    <row r="8" spans="1:5">
      <c r="A8" s="69">
        <v>3</v>
      </c>
      <c r="B8" s="70" t="s">
        <v>64</v>
      </c>
      <c r="C8" s="16">
        <v>0.5</v>
      </c>
      <c r="D8" s="16">
        <v>0.5</v>
      </c>
      <c r="E8" s="19">
        <f>SUM(C8:D8)</f>
        <v>1</v>
      </c>
    </row>
    <row r="9" spans="1:5">
      <c r="A9" s="69"/>
      <c r="B9" s="70"/>
      <c r="C9" s="17">
        <f>C8*$E$9</f>
        <v>1893.9699999999998</v>
      </c>
      <c r="D9" s="17">
        <f>D8*$E$9</f>
        <v>1893.9699999999998</v>
      </c>
      <c r="E9" s="18">
        <f>'Orçamento Sintético'!M23</f>
        <v>3787.9399999999996</v>
      </c>
    </row>
    <row r="10" spans="1:5">
      <c r="A10" s="69">
        <v>4</v>
      </c>
      <c r="B10" s="70" t="s">
        <v>190</v>
      </c>
      <c r="C10" s="16">
        <v>0.7</v>
      </c>
      <c r="D10" s="16">
        <v>0.3</v>
      </c>
      <c r="E10" s="16">
        <f>SUM(C10:D10)</f>
        <v>1</v>
      </c>
    </row>
    <row r="11" spans="1:5">
      <c r="A11" s="69"/>
      <c r="B11" s="70"/>
      <c r="C11" s="17">
        <f>C10*$E$11</f>
        <v>2164.0499999999997</v>
      </c>
      <c r="D11" s="17">
        <f>D10*$E$11</f>
        <v>927.44999999999993</v>
      </c>
      <c r="E11" s="18">
        <f>'Orçamento Sintético'!M26</f>
        <v>3091.5</v>
      </c>
    </row>
    <row r="12" spans="1:5">
      <c r="A12" s="69">
        <v>5</v>
      </c>
      <c r="B12" s="70" t="s">
        <v>191</v>
      </c>
      <c r="C12" s="16">
        <v>0.7</v>
      </c>
      <c r="D12" s="16">
        <v>0.3</v>
      </c>
      <c r="E12" s="16">
        <f>SUM(C12:D12)</f>
        <v>1</v>
      </c>
    </row>
    <row r="13" spans="1:5">
      <c r="A13" s="69"/>
      <c r="B13" s="70"/>
      <c r="C13" s="17">
        <f>C12*$E$13</f>
        <v>3354.7465000000002</v>
      </c>
      <c r="D13" s="17">
        <f>D12*$E$13</f>
        <v>1437.7485000000001</v>
      </c>
      <c r="E13" s="18">
        <f>'Orçamento Sintético'!M37</f>
        <v>4792.4950000000008</v>
      </c>
    </row>
    <row r="14" spans="1:5">
      <c r="A14" s="69">
        <v>6</v>
      </c>
      <c r="B14" s="70" t="s">
        <v>192</v>
      </c>
      <c r="C14" s="16">
        <v>0.5</v>
      </c>
      <c r="D14" s="16">
        <v>0.5</v>
      </c>
      <c r="E14" s="16">
        <f>SUM(C14:D14)</f>
        <v>1</v>
      </c>
    </row>
    <row r="15" spans="1:5">
      <c r="A15" s="69"/>
      <c r="B15" s="70"/>
      <c r="C15" s="17">
        <f>C14*$E$15</f>
        <v>18075.455000000002</v>
      </c>
      <c r="D15" s="17">
        <f>D14*$E$15</f>
        <v>18075.455000000002</v>
      </c>
      <c r="E15" s="18">
        <f>'Orçamento Sintético'!M44</f>
        <v>36150.910000000003</v>
      </c>
    </row>
    <row r="16" spans="1:5">
      <c r="A16" s="69">
        <v>7</v>
      </c>
      <c r="B16" s="70" t="s">
        <v>120</v>
      </c>
      <c r="C16" s="20">
        <v>0.2</v>
      </c>
      <c r="D16" s="20">
        <v>0.8</v>
      </c>
      <c r="E16" s="21">
        <f>SUM(C16:D16)</f>
        <v>1</v>
      </c>
    </row>
    <row r="17" spans="1:5">
      <c r="A17" s="69"/>
      <c r="B17" s="70"/>
      <c r="C17" s="17">
        <f>C16*$E$17</f>
        <v>429.49</v>
      </c>
      <c r="D17" s="17">
        <f>D16*$E$17</f>
        <v>1717.96</v>
      </c>
      <c r="E17" s="18">
        <f>'Orçamento Sintético'!M57</f>
        <v>2147.4499999999998</v>
      </c>
    </row>
    <row r="18" spans="1:5">
      <c r="A18" s="22"/>
      <c r="B18" s="22"/>
      <c r="C18" s="17">
        <f>C17+C13+C11+C9+C7+C5+C15</f>
        <v>41726.981500000002</v>
      </c>
      <c r="D18" s="17">
        <f>D17+D13+D11+D9+D7+D5+D15</f>
        <v>38465.363499999999</v>
      </c>
      <c r="E18" s="23">
        <f>SUM(E5+E7+E9+E13+E17+E15+E11)</f>
        <v>80192.345000000001</v>
      </c>
    </row>
    <row r="19" spans="1:5">
      <c r="A19" s="71" t="s">
        <v>193</v>
      </c>
      <c r="B19" s="71"/>
      <c r="C19" s="24"/>
      <c r="D19" s="25"/>
      <c r="E19" s="26">
        <f>SUM(C18:D18)</f>
        <v>80192.345000000001</v>
      </c>
    </row>
  </sheetData>
  <mergeCells count="17">
    <mergeCell ref="A14:A15"/>
    <mergeCell ref="B14:B15"/>
    <mergeCell ref="A16:A17"/>
    <mergeCell ref="B16:B17"/>
    <mergeCell ref="A19:B19"/>
    <mergeCell ref="A8:A9"/>
    <mergeCell ref="B8:B9"/>
    <mergeCell ref="A10:A11"/>
    <mergeCell ref="B10:B11"/>
    <mergeCell ref="A12:A13"/>
    <mergeCell ref="B12:B13"/>
    <mergeCell ref="A1:E1"/>
    <mergeCell ref="A2:E2"/>
    <mergeCell ref="A4:A5"/>
    <mergeCell ref="B4:B5"/>
    <mergeCell ref="A6:A7"/>
    <mergeCell ref="B6:B7"/>
  </mergeCells>
  <pageMargins left="0.51181102362204722" right="0.51181102362204722" top="0.78740157480314965" bottom="0.7874015748031496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Orçamento Sintético</vt:lpstr>
      <vt:lpstr>CRONOGRAMA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pccli</cp:lastModifiedBy>
  <cp:revision>0</cp:revision>
  <cp:lastPrinted>2020-07-20T12:01:11Z</cp:lastPrinted>
  <dcterms:created xsi:type="dcterms:W3CDTF">2020-07-06T13:04:17Z</dcterms:created>
  <dcterms:modified xsi:type="dcterms:W3CDTF">2020-07-20T12:01:14Z</dcterms:modified>
</cp:coreProperties>
</file>